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-15" yWindow="-15" windowWidth="17400" windowHeight="6555" tabRatio="733"/>
  </bookViews>
  <sheets>
    <sheet name="Прил.8" sheetId="65" r:id="rId1"/>
  </sheets>
  <definedNames>
    <definedName name="_xlnm.Print_Titles" localSheetId="0">Прил.8!$7:$9</definedName>
    <definedName name="_xlnm.Print_Area" localSheetId="0">Прил.8!$A$1:$P$29</definedName>
  </definedNames>
  <calcPr calcId="152511"/>
</workbook>
</file>

<file path=xl/calcChain.xml><?xml version="1.0" encoding="utf-8"?>
<calcChain xmlns="http://schemas.openxmlformats.org/spreadsheetml/2006/main">
  <c r="E20" i="65" l="1"/>
  <c r="G20" i="65" l="1"/>
  <c r="H20" i="65"/>
  <c r="I20" i="65"/>
  <c r="J20" i="65"/>
  <c r="Q11" i="65" l="1"/>
  <c r="K12" i="65" l="1"/>
  <c r="K11" i="65"/>
</calcChain>
</file>

<file path=xl/sharedStrings.xml><?xml version="1.0" encoding="utf-8"?>
<sst xmlns="http://schemas.openxmlformats.org/spreadsheetml/2006/main" count="189" uniqueCount="139">
  <si>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</si>
  <si>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</si>
  <si>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</si>
  <si>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</si>
  <si>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</si>
  <si>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</si>
  <si>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</si>
  <si>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</si>
  <si>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</si>
  <si>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2016 год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</si>
  <si>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</si>
  <si>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</si>
  <si>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</si>
  <si>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</si>
  <si>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</si>
  <si>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</si>
  <si>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</si>
  <si>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</si>
  <si>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</si>
  <si>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</si>
  <si>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</si>
  <si>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</si>
  <si>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</si>
  <si>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</si>
  <si>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</si>
  <si>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</si>
  <si>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</si>
  <si>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</si>
  <si>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</si>
  <si>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</si>
  <si>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</si>
  <si>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</si>
  <si>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</si>
  <si>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</si>
  <si>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</si>
  <si>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</si>
  <si>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</si>
  <si>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</si>
  <si>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</si>
  <si>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</si>
  <si>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1.2.2.</t>
  </si>
  <si>
    <t>1.2.3.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</si>
  <si>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</si>
  <si>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</si>
  <si>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</si>
  <si>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</si>
  <si>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</si>
  <si>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</si>
  <si>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</si>
  <si>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</si>
  <si>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</si>
  <si>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</si>
  <si>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</si>
  <si>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</si>
  <si>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</si>
  <si>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</si>
  <si>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</si>
  <si>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</si>
  <si>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</si>
  <si>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</si>
  <si>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</si>
  <si>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</si>
  <si>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</si>
  <si>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</si>
  <si>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</si>
  <si>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</si>
  <si>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</si>
  <si>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</si>
  <si>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</si>
  <si>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</si>
  <si>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</si>
  <si>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</si>
  <si>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1.1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</si>
  <si>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</si>
  <si>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</si>
  <si>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</si>
  <si>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</si>
  <si>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</si>
  <si>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</si>
  <si>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</si>
  <si>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</si>
  <si>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</si>
  <si>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</si>
  <si>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</si>
  <si>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</si>
  <si>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Доля аварийно-опасных участков обустроенных ТСОДД</t>
  </si>
  <si>
    <t>2020 год</t>
  </si>
  <si>
    <t>96,1                                   (16 493,9 тыс. чел.)</t>
  </si>
  <si>
    <t>41,07%
(207 766 куб.м.)</t>
  </si>
  <si>
    <t>371 126,75
(100,85 %)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</si>
  <si>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</si>
  <si>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1.1
1.2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</si>
  <si>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</si>
  <si>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2.5
2.7</t>
  </si>
  <si>
    <t xml:space="preserve">
101,1                          (95 рейса)</t>
  </si>
  <si>
    <t>Приложение № 8
к муниципальной программе
"Развитие транспортной системы" на 2017-2021 годы, утвержденной постановлением
Администрации города Норильск
от 07.12.2016 №589</t>
  </si>
  <si>
    <t>2021 год</t>
  </si>
  <si>
    <t>370 631,2
(100,72 %)</t>
  </si>
  <si>
    <t>355 137,75
(100 %)</t>
  </si>
  <si>
    <t>83,9% 
(11 784 138,3 кв.м.)</t>
  </si>
  <si>
    <t>90,78% 
(12 749 498,5 кв.м.)</t>
  </si>
  <si>
    <t>40,67%
(268 198 куб.м.)</t>
  </si>
  <si>
    <t>3.2, 3.3, 3,6</t>
  </si>
  <si>
    <t>94,8 (10 242,86 тыс. км)</t>
  </si>
  <si>
    <t>96,9
(10 330,7  тыс. км)</t>
  </si>
  <si>
    <t xml:space="preserve">100
(10 748,8 тыс. км)
</t>
  </si>
  <si>
    <t xml:space="preserve">
100                          (95 рейса)</t>
  </si>
  <si>
    <t xml:space="preserve">
100                            (2924 чел.)</t>
  </si>
  <si>
    <t xml:space="preserve">
100                          (97 рейсов)</t>
  </si>
  <si>
    <t xml:space="preserve">
100                            (2 985 чел.)</t>
  </si>
  <si>
    <t xml:space="preserve">
100                          (98 рейсов)</t>
  </si>
  <si>
    <t xml:space="preserve">
100                            (3018 чел.)</t>
  </si>
  <si>
    <t>ЦЕЛЕВЫЕ ИНДИКАТОРЫ РЕЗУЛЬТАТИВНОСТИ МУНИЦИПАЛЬНОЙ ПРОГРАММЫ "РАЗВИТИЕ ТРАНСПОРТНОЙ СИСТЕМЫ" на 2017-2021 годы</t>
  </si>
  <si>
    <t xml:space="preserve">96,1
(10 330,7 тыс. км)
</t>
  </si>
  <si>
    <t xml:space="preserve">
100 
(2894 чел.)</t>
  </si>
  <si>
    <t xml:space="preserve">
100 
(2 894чел.)</t>
  </si>
  <si>
    <t>94,8 
(2306 чел.)</t>
  </si>
  <si>
    <t>108,9 
(86 рейсов)</t>
  </si>
  <si>
    <t xml:space="preserve">
100 
(94 рейса)</t>
  </si>
  <si>
    <t>94.2                    (17 308 тыс. чел.)</t>
  </si>
  <si>
    <t xml:space="preserve">
102.6                            (2 968 чел.)</t>
  </si>
  <si>
    <t>93,6                               (10 158,3 тыс.км)</t>
  </si>
  <si>
    <t>84.7                                   (15 989.0 тыс. чел.)</t>
  </si>
  <si>
    <t>2016-2018 гг - 0,25
2019-2021 гг - 0,35</t>
  </si>
  <si>
    <t>1.5.3</t>
  </si>
  <si>
    <t>Доля перевезенного мусора, отходов</t>
  </si>
  <si>
    <t>100%
(15 224,94 куб. м)</t>
  </si>
  <si>
    <t>99,75%
(16 063,96 куб. м)</t>
  </si>
  <si>
    <t>100%
(16 306,5 куб. м)</t>
  </si>
  <si>
    <t>-</t>
  </si>
  <si>
    <t>2016-2018 гг - 0,25
2019-2021 гг - 0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</si>
  <si>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</si>
  <si>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</si>
  <si>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</si>
  <si>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2016-2018 гг - 0,25
2019-2021 гг - 0,3</t>
  </si>
  <si>
    <t>100                        (16 237,3 тыс. чел.)</t>
  </si>
  <si>
    <t>94,7
(15 370,1 тыс. чел.)</t>
  </si>
  <si>
    <t>89,6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</si>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</sst>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69">
    <xf numFmtId="0" fontId="0" fillId="0" borderId="0" xfId="0"/>
    <xf numFmtId="0" fontId="12" fillId="0" borderId="0" xfId="0" applyFont="1"/>
    <xf numFmtId="0" fontId="12" fillId="0" borderId="0" xfId="14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0" fontId="19" fillId="0" borderId="0" xfId="0" applyFont="1" applyFill="1" applyAlignment="1">
      <alignment wrapText="1"/>
    </xf>
    <xf numFmtId="0" fontId="20" fillId="0" borderId="0" xfId="0" applyFont="1"/>
    <xf numFmtId="0" fontId="19" fillId="0" borderId="0" xfId="0" applyFont="1"/>
    <xf numFmtId="164" fontId="13" fillId="2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9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" fontId="13" fillId="2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/>
    <xf numFmtId="2" fontId="13" fillId="3" borderId="1" xfId="0" applyNumberFormat="1" applyFont="1" applyFill="1" applyBorder="1" applyAlignment="1"/>
    <xf numFmtId="0" fontId="12" fillId="3" borderId="0" xfId="0" applyFont="1" applyFill="1"/>
    <xf numFmtId="0" fontId="13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 wrapText="1"/>
    </xf>
    <xf numFmtId="0" fontId="16" fillId="3" borderId="0" xfId="0" applyFont="1" applyFill="1"/>
    <xf numFmtId="0" fontId="2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168" fontId="21" fillId="3" borderId="1" xfId="15" applyNumberFormat="1" applyFont="1" applyFill="1" applyBorder="1" applyAlignment="1">
      <alignment horizontal="right" vertical="center"/>
    </xf>
    <xf numFmtId="10" fontId="21" fillId="3" borderId="1" xfId="1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0" borderId="0" xfId="0" applyFont="1" applyFill="1"/>
    <xf numFmtId="0" fontId="14" fillId="3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14" fillId="0" borderId="0" xfId="0" applyFont="1" applyFill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13" fillId="2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2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41"/>
  <sheetViews>
    <sheetView tabSelected="1" view="pageBreakPreview" topLeftCell="A25" zoomScale="55" zoomScaleNormal="85" zoomScaleSheetLayoutView="55" workbookViewId="0">
      <selection activeCell="L20" sqref="L20"/>
    </sheetView>
  </sheetViews>
  <sheetFormatPr defaultRowHeight="15"/>
  <cols>
    <col min="1" max="1" width="8.140625" style="1" bestFit="1" customWidth="1"/>
    <col min="2" max="2" width="39.28515625" style="1" customWidth="1"/>
    <col min="3" max="3" width="8.85546875" style="1" customWidth="1"/>
    <col min="4" max="4" width="13.7109375" style="1" customWidth="1"/>
    <col min="5" max="5" width="15.140625" style="1" customWidth="1"/>
    <col min="6" max="10" width="15" style="1" customWidth="1"/>
    <col min="11" max="11" width="17.5703125" style="1" customWidth="1"/>
    <col min="12" max="12" width="53.7109375" style="1" customWidth="1"/>
    <col min="13" max="13" width="45.42578125" style="1" customWidth="1"/>
    <col min="14" max="14" width="17.7109375" style="8" customWidth="1"/>
    <col min="15" max="16" width="9.140625" style="1" hidden="1" customWidth="1"/>
    <col min="17" max="17" width="3.28515625" style="1" hidden="1" customWidth="1"/>
    <col min="18" max="19" width="0" style="19" hidden="1" customWidth="1"/>
    <col min="20" max="119" width="9.140625" style="19"/>
    <col min="120" max="254" width="9.140625" style="1"/>
    <col min="255" max="255" width="8.140625" style="1" bestFit="1" customWidth="1"/>
    <col min="256" max="256" width="32.28515625" style="1" customWidth="1"/>
    <col min="257" max="260" width="12.85546875" style="1" customWidth="1"/>
    <col min="261" max="261" width="12.7109375" style="1" customWidth="1"/>
    <col min="262" max="262" width="13.42578125" style="1" customWidth="1"/>
    <col min="263" max="263" width="13.7109375" style="1" customWidth="1"/>
    <col min="264" max="264" width="12.7109375" style="1" customWidth="1"/>
    <col min="265" max="265" width="18.5703125" style="1" bestFit="1" customWidth="1"/>
    <col min="266" max="266" width="36.28515625" style="1" customWidth="1"/>
    <col min="267" max="267" width="42.28515625" style="1" customWidth="1"/>
    <col min="268" max="268" width="14.42578125" style="1" customWidth="1"/>
    <col min="269" max="510" width="9.140625" style="1"/>
    <col min="511" max="511" width="8.140625" style="1" bestFit="1" customWidth="1"/>
    <col min="512" max="512" width="32.28515625" style="1" customWidth="1"/>
    <col min="513" max="516" width="12.85546875" style="1" customWidth="1"/>
    <col min="517" max="517" width="12.7109375" style="1" customWidth="1"/>
    <col min="518" max="518" width="13.42578125" style="1" customWidth="1"/>
    <col min="519" max="519" width="13.7109375" style="1" customWidth="1"/>
    <col min="520" max="520" width="12.7109375" style="1" customWidth="1"/>
    <col min="521" max="521" width="18.5703125" style="1" bestFit="1" customWidth="1"/>
    <col min="522" max="522" width="36.28515625" style="1" customWidth="1"/>
    <col min="523" max="523" width="42.28515625" style="1" customWidth="1"/>
    <col min="524" max="524" width="14.42578125" style="1" customWidth="1"/>
    <col min="525" max="766" width="9.140625" style="1"/>
    <col min="767" max="767" width="8.140625" style="1" bestFit="1" customWidth="1"/>
    <col min="768" max="768" width="32.28515625" style="1" customWidth="1"/>
    <col min="769" max="772" width="12.85546875" style="1" customWidth="1"/>
    <col min="773" max="773" width="12.7109375" style="1" customWidth="1"/>
    <col min="774" max="774" width="13.42578125" style="1" customWidth="1"/>
    <col min="775" max="775" width="13.7109375" style="1" customWidth="1"/>
    <col min="776" max="776" width="12.7109375" style="1" customWidth="1"/>
    <col min="777" max="777" width="18.5703125" style="1" bestFit="1" customWidth="1"/>
    <col min="778" max="778" width="36.28515625" style="1" customWidth="1"/>
    <col min="779" max="779" width="42.28515625" style="1" customWidth="1"/>
    <col min="780" max="780" width="14.42578125" style="1" customWidth="1"/>
    <col min="781" max="1022" width="9.140625" style="1"/>
    <col min="1023" max="1023" width="8.140625" style="1" bestFit="1" customWidth="1"/>
    <col min="1024" max="1024" width="32.28515625" style="1" customWidth="1"/>
    <col min="1025" max="1028" width="12.85546875" style="1" customWidth="1"/>
    <col min="1029" max="1029" width="12.7109375" style="1" customWidth="1"/>
    <col min="1030" max="1030" width="13.42578125" style="1" customWidth="1"/>
    <col min="1031" max="1031" width="13.7109375" style="1" customWidth="1"/>
    <col min="1032" max="1032" width="12.7109375" style="1" customWidth="1"/>
    <col min="1033" max="1033" width="18.5703125" style="1" bestFit="1" customWidth="1"/>
    <col min="1034" max="1034" width="36.28515625" style="1" customWidth="1"/>
    <col min="1035" max="1035" width="42.28515625" style="1" customWidth="1"/>
    <col min="1036" max="1036" width="14.42578125" style="1" customWidth="1"/>
    <col min="1037" max="1278" width="9.140625" style="1"/>
    <col min="1279" max="1279" width="8.140625" style="1" bestFit="1" customWidth="1"/>
    <col min="1280" max="1280" width="32.28515625" style="1" customWidth="1"/>
    <col min="1281" max="1284" width="12.85546875" style="1" customWidth="1"/>
    <col min="1285" max="1285" width="12.7109375" style="1" customWidth="1"/>
    <col min="1286" max="1286" width="13.42578125" style="1" customWidth="1"/>
    <col min="1287" max="1287" width="13.7109375" style="1" customWidth="1"/>
    <col min="1288" max="1288" width="12.7109375" style="1" customWidth="1"/>
    <col min="1289" max="1289" width="18.5703125" style="1" bestFit="1" customWidth="1"/>
    <col min="1290" max="1290" width="36.28515625" style="1" customWidth="1"/>
    <col min="1291" max="1291" width="42.28515625" style="1" customWidth="1"/>
    <col min="1292" max="1292" width="14.42578125" style="1" customWidth="1"/>
    <col min="1293" max="1534" width="9.140625" style="1"/>
    <col min="1535" max="1535" width="8.140625" style="1" bestFit="1" customWidth="1"/>
    <col min="1536" max="1536" width="32.28515625" style="1" customWidth="1"/>
    <col min="1537" max="1540" width="12.85546875" style="1" customWidth="1"/>
    <col min="1541" max="1541" width="12.7109375" style="1" customWidth="1"/>
    <col min="1542" max="1542" width="13.42578125" style="1" customWidth="1"/>
    <col min="1543" max="1543" width="13.7109375" style="1" customWidth="1"/>
    <col min="1544" max="1544" width="12.7109375" style="1" customWidth="1"/>
    <col min="1545" max="1545" width="18.5703125" style="1" bestFit="1" customWidth="1"/>
    <col min="1546" max="1546" width="36.28515625" style="1" customWidth="1"/>
    <col min="1547" max="1547" width="42.28515625" style="1" customWidth="1"/>
    <col min="1548" max="1548" width="14.42578125" style="1" customWidth="1"/>
    <col min="1549" max="1790" width="9.140625" style="1"/>
    <col min="1791" max="1791" width="8.140625" style="1" bestFit="1" customWidth="1"/>
    <col min="1792" max="1792" width="32.28515625" style="1" customWidth="1"/>
    <col min="1793" max="1796" width="12.85546875" style="1" customWidth="1"/>
    <col min="1797" max="1797" width="12.7109375" style="1" customWidth="1"/>
    <col min="1798" max="1798" width="13.42578125" style="1" customWidth="1"/>
    <col min="1799" max="1799" width="13.7109375" style="1" customWidth="1"/>
    <col min="1800" max="1800" width="12.7109375" style="1" customWidth="1"/>
    <col min="1801" max="1801" width="18.5703125" style="1" bestFit="1" customWidth="1"/>
    <col min="1802" max="1802" width="36.28515625" style="1" customWidth="1"/>
    <col min="1803" max="1803" width="42.28515625" style="1" customWidth="1"/>
    <col min="1804" max="1804" width="14.42578125" style="1" customWidth="1"/>
    <col min="1805" max="2046" width="9.140625" style="1"/>
    <col min="2047" max="2047" width="8.140625" style="1" bestFit="1" customWidth="1"/>
    <col min="2048" max="2048" width="32.28515625" style="1" customWidth="1"/>
    <col min="2049" max="2052" width="12.85546875" style="1" customWidth="1"/>
    <col min="2053" max="2053" width="12.7109375" style="1" customWidth="1"/>
    <col min="2054" max="2054" width="13.42578125" style="1" customWidth="1"/>
    <col min="2055" max="2055" width="13.7109375" style="1" customWidth="1"/>
    <col min="2056" max="2056" width="12.7109375" style="1" customWidth="1"/>
    <col min="2057" max="2057" width="18.5703125" style="1" bestFit="1" customWidth="1"/>
    <col min="2058" max="2058" width="36.28515625" style="1" customWidth="1"/>
    <col min="2059" max="2059" width="42.28515625" style="1" customWidth="1"/>
    <col min="2060" max="2060" width="14.42578125" style="1" customWidth="1"/>
    <col min="2061" max="2302" width="9.140625" style="1"/>
    <col min="2303" max="2303" width="8.140625" style="1" bestFit="1" customWidth="1"/>
    <col min="2304" max="2304" width="32.28515625" style="1" customWidth="1"/>
    <col min="2305" max="2308" width="12.85546875" style="1" customWidth="1"/>
    <col min="2309" max="2309" width="12.7109375" style="1" customWidth="1"/>
    <col min="2310" max="2310" width="13.42578125" style="1" customWidth="1"/>
    <col min="2311" max="2311" width="13.7109375" style="1" customWidth="1"/>
    <col min="2312" max="2312" width="12.7109375" style="1" customWidth="1"/>
    <col min="2313" max="2313" width="18.5703125" style="1" bestFit="1" customWidth="1"/>
    <col min="2314" max="2314" width="36.28515625" style="1" customWidth="1"/>
    <col min="2315" max="2315" width="42.28515625" style="1" customWidth="1"/>
    <col min="2316" max="2316" width="14.42578125" style="1" customWidth="1"/>
    <col min="2317" max="2558" width="9.140625" style="1"/>
    <col min="2559" max="2559" width="8.140625" style="1" bestFit="1" customWidth="1"/>
    <col min="2560" max="2560" width="32.28515625" style="1" customWidth="1"/>
    <col min="2561" max="2564" width="12.85546875" style="1" customWidth="1"/>
    <col min="2565" max="2565" width="12.7109375" style="1" customWidth="1"/>
    <col min="2566" max="2566" width="13.42578125" style="1" customWidth="1"/>
    <col min="2567" max="2567" width="13.7109375" style="1" customWidth="1"/>
    <col min="2568" max="2568" width="12.7109375" style="1" customWidth="1"/>
    <col min="2569" max="2569" width="18.5703125" style="1" bestFit="1" customWidth="1"/>
    <col min="2570" max="2570" width="36.28515625" style="1" customWidth="1"/>
    <col min="2571" max="2571" width="42.28515625" style="1" customWidth="1"/>
    <col min="2572" max="2572" width="14.42578125" style="1" customWidth="1"/>
    <col min="2573" max="2814" width="9.140625" style="1"/>
    <col min="2815" max="2815" width="8.140625" style="1" bestFit="1" customWidth="1"/>
    <col min="2816" max="2816" width="32.28515625" style="1" customWidth="1"/>
    <col min="2817" max="2820" width="12.85546875" style="1" customWidth="1"/>
    <col min="2821" max="2821" width="12.7109375" style="1" customWidth="1"/>
    <col min="2822" max="2822" width="13.42578125" style="1" customWidth="1"/>
    <col min="2823" max="2823" width="13.7109375" style="1" customWidth="1"/>
    <col min="2824" max="2824" width="12.7109375" style="1" customWidth="1"/>
    <col min="2825" max="2825" width="18.5703125" style="1" bestFit="1" customWidth="1"/>
    <col min="2826" max="2826" width="36.28515625" style="1" customWidth="1"/>
    <col min="2827" max="2827" width="42.28515625" style="1" customWidth="1"/>
    <col min="2828" max="2828" width="14.42578125" style="1" customWidth="1"/>
    <col min="2829" max="3070" width="9.140625" style="1"/>
    <col min="3071" max="3071" width="8.140625" style="1" bestFit="1" customWidth="1"/>
    <col min="3072" max="3072" width="32.28515625" style="1" customWidth="1"/>
    <col min="3073" max="3076" width="12.85546875" style="1" customWidth="1"/>
    <col min="3077" max="3077" width="12.7109375" style="1" customWidth="1"/>
    <col min="3078" max="3078" width="13.42578125" style="1" customWidth="1"/>
    <col min="3079" max="3079" width="13.7109375" style="1" customWidth="1"/>
    <col min="3080" max="3080" width="12.7109375" style="1" customWidth="1"/>
    <col min="3081" max="3081" width="18.5703125" style="1" bestFit="1" customWidth="1"/>
    <col min="3082" max="3082" width="36.28515625" style="1" customWidth="1"/>
    <col min="3083" max="3083" width="42.28515625" style="1" customWidth="1"/>
    <col min="3084" max="3084" width="14.42578125" style="1" customWidth="1"/>
    <col min="3085" max="3326" width="9.140625" style="1"/>
    <col min="3327" max="3327" width="8.140625" style="1" bestFit="1" customWidth="1"/>
    <col min="3328" max="3328" width="32.28515625" style="1" customWidth="1"/>
    <col min="3329" max="3332" width="12.85546875" style="1" customWidth="1"/>
    <col min="3333" max="3333" width="12.7109375" style="1" customWidth="1"/>
    <col min="3334" max="3334" width="13.42578125" style="1" customWidth="1"/>
    <col min="3335" max="3335" width="13.7109375" style="1" customWidth="1"/>
    <col min="3336" max="3336" width="12.7109375" style="1" customWidth="1"/>
    <col min="3337" max="3337" width="18.5703125" style="1" bestFit="1" customWidth="1"/>
    <col min="3338" max="3338" width="36.28515625" style="1" customWidth="1"/>
    <col min="3339" max="3339" width="42.28515625" style="1" customWidth="1"/>
    <col min="3340" max="3340" width="14.42578125" style="1" customWidth="1"/>
    <col min="3341" max="3582" width="9.140625" style="1"/>
    <col min="3583" max="3583" width="8.140625" style="1" bestFit="1" customWidth="1"/>
    <col min="3584" max="3584" width="32.28515625" style="1" customWidth="1"/>
    <col min="3585" max="3588" width="12.85546875" style="1" customWidth="1"/>
    <col min="3589" max="3589" width="12.7109375" style="1" customWidth="1"/>
    <col min="3590" max="3590" width="13.42578125" style="1" customWidth="1"/>
    <col min="3591" max="3591" width="13.7109375" style="1" customWidth="1"/>
    <col min="3592" max="3592" width="12.7109375" style="1" customWidth="1"/>
    <col min="3593" max="3593" width="18.5703125" style="1" bestFit="1" customWidth="1"/>
    <col min="3594" max="3594" width="36.28515625" style="1" customWidth="1"/>
    <col min="3595" max="3595" width="42.28515625" style="1" customWidth="1"/>
    <col min="3596" max="3596" width="14.42578125" style="1" customWidth="1"/>
    <col min="3597" max="3838" width="9.140625" style="1"/>
    <col min="3839" max="3839" width="8.140625" style="1" bestFit="1" customWidth="1"/>
    <col min="3840" max="3840" width="32.28515625" style="1" customWidth="1"/>
    <col min="3841" max="3844" width="12.85546875" style="1" customWidth="1"/>
    <col min="3845" max="3845" width="12.7109375" style="1" customWidth="1"/>
    <col min="3846" max="3846" width="13.42578125" style="1" customWidth="1"/>
    <col min="3847" max="3847" width="13.7109375" style="1" customWidth="1"/>
    <col min="3848" max="3848" width="12.7109375" style="1" customWidth="1"/>
    <col min="3849" max="3849" width="18.5703125" style="1" bestFit="1" customWidth="1"/>
    <col min="3850" max="3850" width="36.28515625" style="1" customWidth="1"/>
    <col min="3851" max="3851" width="42.28515625" style="1" customWidth="1"/>
    <col min="3852" max="3852" width="14.42578125" style="1" customWidth="1"/>
    <col min="3853" max="4094" width="9.140625" style="1"/>
    <col min="4095" max="4095" width="8.140625" style="1" bestFit="1" customWidth="1"/>
    <col min="4096" max="4096" width="32.28515625" style="1" customWidth="1"/>
    <col min="4097" max="4100" width="12.85546875" style="1" customWidth="1"/>
    <col min="4101" max="4101" width="12.7109375" style="1" customWidth="1"/>
    <col min="4102" max="4102" width="13.42578125" style="1" customWidth="1"/>
    <col min="4103" max="4103" width="13.7109375" style="1" customWidth="1"/>
    <col min="4104" max="4104" width="12.7109375" style="1" customWidth="1"/>
    <col min="4105" max="4105" width="18.5703125" style="1" bestFit="1" customWidth="1"/>
    <col min="4106" max="4106" width="36.28515625" style="1" customWidth="1"/>
    <col min="4107" max="4107" width="42.28515625" style="1" customWidth="1"/>
    <col min="4108" max="4108" width="14.42578125" style="1" customWidth="1"/>
    <col min="4109" max="4350" width="9.140625" style="1"/>
    <col min="4351" max="4351" width="8.140625" style="1" bestFit="1" customWidth="1"/>
    <col min="4352" max="4352" width="32.28515625" style="1" customWidth="1"/>
    <col min="4353" max="4356" width="12.85546875" style="1" customWidth="1"/>
    <col min="4357" max="4357" width="12.7109375" style="1" customWidth="1"/>
    <col min="4358" max="4358" width="13.42578125" style="1" customWidth="1"/>
    <col min="4359" max="4359" width="13.7109375" style="1" customWidth="1"/>
    <col min="4360" max="4360" width="12.7109375" style="1" customWidth="1"/>
    <col min="4361" max="4361" width="18.5703125" style="1" bestFit="1" customWidth="1"/>
    <col min="4362" max="4362" width="36.28515625" style="1" customWidth="1"/>
    <col min="4363" max="4363" width="42.28515625" style="1" customWidth="1"/>
    <col min="4364" max="4364" width="14.42578125" style="1" customWidth="1"/>
    <col min="4365" max="4606" width="9.140625" style="1"/>
    <col min="4607" max="4607" width="8.140625" style="1" bestFit="1" customWidth="1"/>
    <col min="4608" max="4608" width="32.28515625" style="1" customWidth="1"/>
    <col min="4609" max="4612" width="12.85546875" style="1" customWidth="1"/>
    <col min="4613" max="4613" width="12.7109375" style="1" customWidth="1"/>
    <col min="4614" max="4614" width="13.42578125" style="1" customWidth="1"/>
    <col min="4615" max="4615" width="13.7109375" style="1" customWidth="1"/>
    <col min="4616" max="4616" width="12.7109375" style="1" customWidth="1"/>
    <col min="4617" max="4617" width="18.5703125" style="1" bestFit="1" customWidth="1"/>
    <col min="4618" max="4618" width="36.28515625" style="1" customWidth="1"/>
    <col min="4619" max="4619" width="42.28515625" style="1" customWidth="1"/>
    <col min="4620" max="4620" width="14.42578125" style="1" customWidth="1"/>
    <col min="4621" max="4862" width="9.140625" style="1"/>
    <col min="4863" max="4863" width="8.140625" style="1" bestFit="1" customWidth="1"/>
    <col min="4864" max="4864" width="32.28515625" style="1" customWidth="1"/>
    <col min="4865" max="4868" width="12.85546875" style="1" customWidth="1"/>
    <col min="4869" max="4869" width="12.7109375" style="1" customWidth="1"/>
    <col min="4870" max="4870" width="13.42578125" style="1" customWidth="1"/>
    <col min="4871" max="4871" width="13.7109375" style="1" customWidth="1"/>
    <col min="4872" max="4872" width="12.7109375" style="1" customWidth="1"/>
    <col min="4873" max="4873" width="18.5703125" style="1" bestFit="1" customWidth="1"/>
    <col min="4874" max="4874" width="36.28515625" style="1" customWidth="1"/>
    <col min="4875" max="4875" width="42.28515625" style="1" customWidth="1"/>
    <col min="4876" max="4876" width="14.42578125" style="1" customWidth="1"/>
    <col min="4877" max="5118" width="9.140625" style="1"/>
    <col min="5119" max="5119" width="8.140625" style="1" bestFit="1" customWidth="1"/>
    <col min="5120" max="5120" width="32.28515625" style="1" customWidth="1"/>
    <col min="5121" max="5124" width="12.85546875" style="1" customWidth="1"/>
    <col min="5125" max="5125" width="12.7109375" style="1" customWidth="1"/>
    <col min="5126" max="5126" width="13.42578125" style="1" customWidth="1"/>
    <col min="5127" max="5127" width="13.7109375" style="1" customWidth="1"/>
    <col min="5128" max="5128" width="12.7109375" style="1" customWidth="1"/>
    <col min="5129" max="5129" width="18.5703125" style="1" bestFit="1" customWidth="1"/>
    <col min="5130" max="5130" width="36.28515625" style="1" customWidth="1"/>
    <col min="5131" max="5131" width="42.28515625" style="1" customWidth="1"/>
    <col min="5132" max="5132" width="14.42578125" style="1" customWidth="1"/>
    <col min="5133" max="5374" width="9.140625" style="1"/>
    <col min="5375" max="5375" width="8.140625" style="1" bestFit="1" customWidth="1"/>
    <col min="5376" max="5376" width="32.28515625" style="1" customWidth="1"/>
    <col min="5377" max="5380" width="12.85546875" style="1" customWidth="1"/>
    <col min="5381" max="5381" width="12.7109375" style="1" customWidth="1"/>
    <col min="5382" max="5382" width="13.42578125" style="1" customWidth="1"/>
    <col min="5383" max="5383" width="13.7109375" style="1" customWidth="1"/>
    <col min="5384" max="5384" width="12.7109375" style="1" customWidth="1"/>
    <col min="5385" max="5385" width="18.5703125" style="1" bestFit="1" customWidth="1"/>
    <col min="5386" max="5386" width="36.28515625" style="1" customWidth="1"/>
    <col min="5387" max="5387" width="42.28515625" style="1" customWidth="1"/>
    <col min="5388" max="5388" width="14.42578125" style="1" customWidth="1"/>
    <col min="5389" max="5630" width="9.140625" style="1"/>
    <col min="5631" max="5631" width="8.140625" style="1" bestFit="1" customWidth="1"/>
    <col min="5632" max="5632" width="32.28515625" style="1" customWidth="1"/>
    <col min="5633" max="5636" width="12.85546875" style="1" customWidth="1"/>
    <col min="5637" max="5637" width="12.7109375" style="1" customWidth="1"/>
    <col min="5638" max="5638" width="13.42578125" style="1" customWidth="1"/>
    <col min="5639" max="5639" width="13.7109375" style="1" customWidth="1"/>
    <col min="5640" max="5640" width="12.7109375" style="1" customWidth="1"/>
    <col min="5641" max="5641" width="18.5703125" style="1" bestFit="1" customWidth="1"/>
    <col min="5642" max="5642" width="36.28515625" style="1" customWidth="1"/>
    <col min="5643" max="5643" width="42.28515625" style="1" customWidth="1"/>
    <col min="5644" max="5644" width="14.42578125" style="1" customWidth="1"/>
    <col min="5645" max="5886" width="9.140625" style="1"/>
    <col min="5887" max="5887" width="8.140625" style="1" bestFit="1" customWidth="1"/>
    <col min="5888" max="5888" width="32.28515625" style="1" customWidth="1"/>
    <col min="5889" max="5892" width="12.85546875" style="1" customWidth="1"/>
    <col min="5893" max="5893" width="12.7109375" style="1" customWidth="1"/>
    <col min="5894" max="5894" width="13.42578125" style="1" customWidth="1"/>
    <col min="5895" max="5895" width="13.7109375" style="1" customWidth="1"/>
    <col min="5896" max="5896" width="12.7109375" style="1" customWidth="1"/>
    <col min="5897" max="5897" width="18.5703125" style="1" bestFit="1" customWidth="1"/>
    <col min="5898" max="5898" width="36.28515625" style="1" customWidth="1"/>
    <col min="5899" max="5899" width="42.28515625" style="1" customWidth="1"/>
    <col min="5900" max="5900" width="14.42578125" style="1" customWidth="1"/>
    <col min="5901" max="6142" width="9.140625" style="1"/>
    <col min="6143" max="6143" width="8.140625" style="1" bestFit="1" customWidth="1"/>
    <col min="6144" max="6144" width="32.28515625" style="1" customWidth="1"/>
    <col min="6145" max="6148" width="12.85546875" style="1" customWidth="1"/>
    <col min="6149" max="6149" width="12.7109375" style="1" customWidth="1"/>
    <col min="6150" max="6150" width="13.42578125" style="1" customWidth="1"/>
    <col min="6151" max="6151" width="13.7109375" style="1" customWidth="1"/>
    <col min="6152" max="6152" width="12.7109375" style="1" customWidth="1"/>
    <col min="6153" max="6153" width="18.5703125" style="1" bestFit="1" customWidth="1"/>
    <col min="6154" max="6154" width="36.28515625" style="1" customWidth="1"/>
    <col min="6155" max="6155" width="42.28515625" style="1" customWidth="1"/>
    <col min="6156" max="6156" width="14.42578125" style="1" customWidth="1"/>
    <col min="6157" max="6398" width="9.140625" style="1"/>
    <col min="6399" max="6399" width="8.140625" style="1" bestFit="1" customWidth="1"/>
    <col min="6400" max="6400" width="32.28515625" style="1" customWidth="1"/>
    <col min="6401" max="6404" width="12.85546875" style="1" customWidth="1"/>
    <col min="6405" max="6405" width="12.7109375" style="1" customWidth="1"/>
    <col min="6406" max="6406" width="13.42578125" style="1" customWidth="1"/>
    <col min="6407" max="6407" width="13.7109375" style="1" customWidth="1"/>
    <col min="6408" max="6408" width="12.7109375" style="1" customWidth="1"/>
    <col min="6409" max="6409" width="18.5703125" style="1" bestFit="1" customWidth="1"/>
    <col min="6410" max="6410" width="36.28515625" style="1" customWidth="1"/>
    <col min="6411" max="6411" width="42.28515625" style="1" customWidth="1"/>
    <col min="6412" max="6412" width="14.42578125" style="1" customWidth="1"/>
    <col min="6413" max="6654" width="9.140625" style="1"/>
    <col min="6655" max="6655" width="8.140625" style="1" bestFit="1" customWidth="1"/>
    <col min="6656" max="6656" width="32.28515625" style="1" customWidth="1"/>
    <col min="6657" max="6660" width="12.85546875" style="1" customWidth="1"/>
    <col min="6661" max="6661" width="12.7109375" style="1" customWidth="1"/>
    <col min="6662" max="6662" width="13.42578125" style="1" customWidth="1"/>
    <col min="6663" max="6663" width="13.7109375" style="1" customWidth="1"/>
    <col min="6664" max="6664" width="12.7109375" style="1" customWidth="1"/>
    <col min="6665" max="6665" width="18.5703125" style="1" bestFit="1" customWidth="1"/>
    <col min="6666" max="6666" width="36.28515625" style="1" customWidth="1"/>
    <col min="6667" max="6667" width="42.28515625" style="1" customWidth="1"/>
    <col min="6668" max="6668" width="14.42578125" style="1" customWidth="1"/>
    <col min="6669" max="6910" width="9.140625" style="1"/>
    <col min="6911" max="6911" width="8.140625" style="1" bestFit="1" customWidth="1"/>
    <col min="6912" max="6912" width="32.28515625" style="1" customWidth="1"/>
    <col min="6913" max="6916" width="12.85546875" style="1" customWidth="1"/>
    <col min="6917" max="6917" width="12.7109375" style="1" customWidth="1"/>
    <col min="6918" max="6918" width="13.42578125" style="1" customWidth="1"/>
    <col min="6919" max="6919" width="13.7109375" style="1" customWidth="1"/>
    <col min="6920" max="6920" width="12.7109375" style="1" customWidth="1"/>
    <col min="6921" max="6921" width="18.5703125" style="1" bestFit="1" customWidth="1"/>
    <col min="6922" max="6922" width="36.28515625" style="1" customWidth="1"/>
    <col min="6923" max="6923" width="42.28515625" style="1" customWidth="1"/>
    <col min="6924" max="6924" width="14.42578125" style="1" customWidth="1"/>
    <col min="6925" max="7166" width="9.140625" style="1"/>
    <col min="7167" max="7167" width="8.140625" style="1" bestFit="1" customWidth="1"/>
    <col min="7168" max="7168" width="32.28515625" style="1" customWidth="1"/>
    <col min="7169" max="7172" width="12.85546875" style="1" customWidth="1"/>
    <col min="7173" max="7173" width="12.7109375" style="1" customWidth="1"/>
    <col min="7174" max="7174" width="13.42578125" style="1" customWidth="1"/>
    <col min="7175" max="7175" width="13.7109375" style="1" customWidth="1"/>
    <col min="7176" max="7176" width="12.7109375" style="1" customWidth="1"/>
    <col min="7177" max="7177" width="18.5703125" style="1" bestFit="1" customWidth="1"/>
    <col min="7178" max="7178" width="36.28515625" style="1" customWidth="1"/>
    <col min="7179" max="7179" width="42.28515625" style="1" customWidth="1"/>
    <col min="7180" max="7180" width="14.42578125" style="1" customWidth="1"/>
    <col min="7181" max="7422" width="9.140625" style="1"/>
    <col min="7423" max="7423" width="8.140625" style="1" bestFit="1" customWidth="1"/>
    <col min="7424" max="7424" width="32.28515625" style="1" customWidth="1"/>
    <col min="7425" max="7428" width="12.85546875" style="1" customWidth="1"/>
    <col min="7429" max="7429" width="12.7109375" style="1" customWidth="1"/>
    <col min="7430" max="7430" width="13.42578125" style="1" customWidth="1"/>
    <col min="7431" max="7431" width="13.7109375" style="1" customWidth="1"/>
    <col min="7432" max="7432" width="12.7109375" style="1" customWidth="1"/>
    <col min="7433" max="7433" width="18.5703125" style="1" bestFit="1" customWidth="1"/>
    <col min="7434" max="7434" width="36.28515625" style="1" customWidth="1"/>
    <col min="7435" max="7435" width="42.28515625" style="1" customWidth="1"/>
    <col min="7436" max="7436" width="14.42578125" style="1" customWidth="1"/>
    <col min="7437" max="7678" width="9.140625" style="1"/>
    <col min="7679" max="7679" width="8.140625" style="1" bestFit="1" customWidth="1"/>
    <col min="7680" max="7680" width="32.28515625" style="1" customWidth="1"/>
    <col min="7681" max="7684" width="12.85546875" style="1" customWidth="1"/>
    <col min="7685" max="7685" width="12.7109375" style="1" customWidth="1"/>
    <col min="7686" max="7686" width="13.42578125" style="1" customWidth="1"/>
    <col min="7687" max="7687" width="13.7109375" style="1" customWidth="1"/>
    <col min="7688" max="7688" width="12.7109375" style="1" customWidth="1"/>
    <col min="7689" max="7689" width="18.5703125" style="1" bestFit="1" customWidth="1"/>
    <col min="7690" max="7690" width="36.28515625" style="1" customWidth="1"/>
    <col min="7691" max="7691" width="42.28515625" style="1" customWidth="1"/>
    <col min="7692" max="7692" width="14.42578125" style="1" customWidth="1"/>
    <col min="7693" max="7934" width="9.140625" style="1"/>
    <col min="7935" max="7935" width="8.140625" style="1" bestFit="1" customWidth="1"/>
    <col min="7936" max="7936" width="32.28515625" style="1" customWidth="1"/>
    <col min="7937" max="7940" width="12.85546875" style="1" customWidth="1"/>
    <col min="7941" max="7941" width="12.7109375" style="1" customWidth="1"/>
    <col min="7942" max="7942" width="13.42578125" style="1" customWidth="1"/>
    <col min="7943" max="7943" width="13.7109375" style="1" customWidth="1"/>
    <col min="7944" max="7944" width="12.7109375" style="1" customWidth="1"/>
    <col min="7945" max="7945" width="18.5703125" style="1" bestFit="1" customWidth="1"/>
    <col min="7946" max="7946" width="36.28515625" style="1" customWidth="1"/>
    <col min="7947" max="7947" width="42.28515625" style="1" customWidth="1"/>
    <col min="7948" max="7948" width="14.42578125" style="1" customWidth="1"/>
    <col min="7949" max="8190" width="9.140625" style="1"/>
    <col min="8191" max="8191" width="8.140625" style="1" bestFit="1" customWidth="1"/>
    <col min="8192" max="8192" width="32.28515625" style="1" customWidth="1"/>
    <col min="8193" max="8196" width="12.85546875" style="1" customWidth="1"/>
    <col min="8197" max="8197" width="12.7109375" style="1" customWidth="1"/>
    <col min="8198" max="8198" width="13.42578125" style="1" customWidth="1"/>
    <col min="8199" max="8199" width="13.7109375" style="1" customWidth="1"/>
    <col min="8200" max="8200" width="12.7109375" style="1" customWidth="1"/>
    <col min="8201" max="8201" width="18.5703125" style="1" bestFit="1" customWidth="1"/>
    <col min="8202" max="8202" width="36.28515625" style="1" customWidth="1"/>
    <col min="8203" max="8203" width="42.28515625" style="1" customWidth="1"/>
    <col min="8204" max="8204" width="14.42578125" style="1" customWidth="1"/>
    <col min="8205" max="8446" width="9.140625" style="1"/>
    <col min="8447" max="8447" width="8.140625" style="1" bestFit="1" customWidth="1"/>
    <col min="8448" max="8448" width="32.28515625" style="1" customWidth="1"/>
    <col min="8449" max="8452" width="12.85546875" style="1" customWidth="1"/>
    <col min="8453" max="8453" width="12.7109375" style="1" customWidth="1"/>
    <col min="8454" max="8454" width="13.42578125" style="1" customWidth="1"/>
    <col min="8455" max="8455" width="13.7109375" style="1" customWidth="1"/>
    <col min="8456" max="8456" width="12.7109375" style="1" customWidth="1"/>
    <col min="8457" max="8457" width="18.5703125" style="1" bestFit="1" customWidth="1"/>
    <col min="8458" max="8458" width="36.28515625" style="1" customWidth="1"/>
    <col min="8459" max="8459" width="42.28515625" style="1" customWidth="1"/>
    <col min="8460" max="8460" width="14.42578125" style="1" customWidth="1"/>
    <col min="8461" max="8702" width="9.140625" style="1"/>
    <col min="8703" max="8703" width="8.140625" style="1" bestFit="1" customWidth="1"/>
    <col min="8704" max="8704" width="32.28515625" style="1" customWidth="1"/>
    <col min="8705" max="8708" width="12.85546875" style="1" customWidth="1"/>
    <col min="8709" max="8709" width="12.7109375" style="1" customWidth="1"/>
    <col min="8710" max="8710" width="13.42578125" style="1" customWidth="1"/>
    <col min="8711" max="8711" width="13.7109375" style="1" customWidth="1"/>
    <col min="8712" max="8712" width="12.7109375" style="1" customWidth="1"/>
    <col min="8713" max="8713" width="18.5703125" style="1" bestFit="1" customWidth="1"/>
    <col min="8714" max="8714" width="36.28515625" style="1" customWidth="1"/>
    <col min="8715" max="8715" width="42.28515625" style="1" customWidth="1"/>
    <col min="8716" max="8716" width="14.42578125" style="1" customWidth="1"/>
    <col min="8717" max="8958" width="9.140625" style="1"/>
    <col min="8959" max="8959" width="8.140625" style="1" bestFit="1" customWidth="1"/>
    <col min="8960" max="8960" width="32.28515625" style="1" customWidth="1"/>
    <col min="8961" max="8964" width="12.85546875" style="1" customWidth="1"/>
    <col min="8965" max="8965" width="12.7109375" style="1" customWidth="1"/>
    <col min="8966" max="8966" width="13.42578125" style="1" customWidth="1"/>
    <col min="8967" max="8967" width="13.7109375" style="1" customWidth="1"/>
    <col min="8968" max="8968" width="12.7109375" style="1" customWidth="1"/>
    <col min="8969" max="8969" width="18.5703125" style="1" bestFit="1" customWidth="1"/>
    <col min="8970" max="8970" width="36.28515625" style="1" customWidth="1"/>
    <col min="8971" max="8971" width="42.28515625" style="1" customWidth="1"/>
    <col min="8972" max="8972" width="14.42578125" style="1" customWidth="1"/>
    <col min="8973" max="9214" width="9.140625" style="1"/>
    <col min="9215" max="9215" width="8.140625" style="1" bestFit="1" customWidth="1"/>
    <col min="9216" max="9216" width="32.28515625" style="1" customWidth="1"/>
    <col min="9217" max="9220" width="12.85546875" style="1" customWidth="1"/>
    <col min="9221" max="9221" width="12.7109375" style="1" customWidth="1"/>
    <col min="9222" max="9222" width="13.42578125" style="1" customWidth="1"/>
    <col min="9223" max="9223" width="13.7109375" style="1" customWidth="1"/>
    <col min="9224" max="9224" width="12.7109375" style="1" customWidth="1"/>
    <col min="9225" max="9225" width="18.5703125" style="1" bestFit="1" customWidth="1"/>
    <col min="9226" max="9226" width="36.28515625" style="1" customWidth="1"/>
    <col min="9227" max="9227" width="42.28515625" style="1" customWidth="1"/>
    <col min="9228" max="9228" width="14.42578125" style="1" customWidth="1"/>
    <col min="9229" max="9470" width="9.140625" style="1"/>
    <col min="9471" max="9471" width="8.140625" style="1" bestFit="1" customWidth="1"/>
    <col min="9472" max="9472" width="32.28515625" style="1" customWidth="1"/>
    <col min="9473" max="9476" width="12.85546875" style="1" customWidth="1"/>
    <col min="9477" max="9477" width="12.7109375" style="1" customWidth="1"/>
    <col min="9478" max="9478" width="13.42578125" style="1" customWidth="1"/>
    <col min="9479" max="9479" width="13.7109375" style="1" customWidth="1"/>
    <col min="9480" max="9480" width="12.7109375" style="1" customWidth="1"/>
    <col min="9481" max="9481" width="18.5703125" style="1" bestFit="1" customWidth="1"/>
    <col min="9482" max="9482" width="36.28515625" style="1" customWidth="1"/>
    <col min="9483" max="9483" width="42.28515625" style="1" customWidth="1"/>
    <col min="9484" max="9484" width="14.42578125" style="1" customWidth="1"/>
    <col min="9485" max="9726" width="9.140625" style="1"/>
    <col min="9727" max="9727" width="8.140625" style="1" bestFit="1" customWidth="1"/>
    <col min="9728" max="9728" width="32.28515625" style="1" customWidth="1"/>
    <col min="9729" max="9732" width="12.85546875" style="1" customWidth="1"/>
    <col min="9733" max="9733" width="12.7109375" style="1" customWidth="1"/>
    <col min="9734" max="9734" width="13.42578125" style="1" customWidth="1"/>
    <col min="9735" max="9735" width="13.7109375" style="1" customWidth="1"/>
    <col min="9736" max="9736" width="12.7109375" style="1" customWidth="1"/>
    <col min="9737" max="9737" width="18.5703125" style="1" bestFit="1" customWidth="1"/>
    <col min="9738" max="9738" width="36.28515625" style="1" customWidth="1"/>
    <col min="9739" max="9739" width="42.28515625" style="1" customWidth="1"/>
    <col min="9740" max="9740" width="14.42578125" style="1" customWidth="1"/>
    <col min="9741" max="9982" width="9.140625" style="1"/>
    <col min="9983" max="9983" width="8.140625" style="1" bestFit="1" customWidth="1"/>
    <col min="9984" max="9984" width="32.28515625" style="1" customWidth="1"/>
    <col min="9985" max="9988" width="12.85546875" style="1" customWidth="1"/>
    <col min="9989" max="9989" width="12.7109375" style="1" customWidth="1"/>
    <col min="9990" max="9990" width="13.42578125" style="1" customWidth="1"/>
    <col min="9991" max="9991" width="13.7109375" style="1" customWidth="1"/>
    <col min="9992" max="9992" width="12.7109375" style="1" customWidth="1"/>
    <col min="9993" max="9993" width="18.5703125" style="1" bestFit="1" customWidth="1"/>
    <col min="9994" max="9994" width="36.28515625" style="1" customWidth="1"/>
    <col min="9995" max="9995" width="42.28515625" style="1" customWidth="1"/>
    <col min="9996" max="9996" width="14.42578125" style="1" customWidth="1"/>
    <col min="9997" max="10238" width="9.140625" style="1"/>
    <col min="10239" max="10239" width="8.140625" style="1" bestFit="1" customWidth="1"/>
    <col min="10240" max="10240" width="32.28515625" style="1" customWidth="1"/>
    <col min="10241" max="10244" width="12.85546875" style="1" customWidth="1"/>
    <col min="10245" max="10245" width="12.7109375" style="1" customWidth="1"/>
    <col min="10246" max="10246" width="13.42578125" style="1" customWidth="1"/>
    <col min="10247" max="10247" width="13.7109375" style="1" customWidth="1"/>
    <col min="10248" max="10248" width="12.7109375" style="1" customWidth="1"/>
    <col min="10249" max="10249" width="18.5703125" style="1" bestFit="1" customWidth="1"/>
    <col min="10250" max="10250" width="36.28515625" style="1" customWidth="1"/>
    <col min="10251" max="10251" width="42.28515625" style="1" customWidth="1"/>
    <col min="10252" max="10252" width="14.42578125" style="1" customWidth="1"/>
    <col min="10253" max="10494" width="9.140625" style="1"/>
    <col min="10495" max="10495" width="8.140625" style="1" bestFit="1" customWidth="1"/>
    <col min="10496" max="10496" width="32.28515625" style="1" customWidth="1"/>
    <col min="10497" max="10500" width="12.85546875" style="1" customWidth="1"/>
    <col min="10501" max="10501" width="12.7109375" style="1" customWidth="1"/>
    <col min="10502" max="10502" width="13.42578125" style="1" customWidth="1"/>
    <col min="10503" max="10503" width="13.7109375" style="1" customWidth="1"/>
    <col min="10504" max="10504" width="12.7109375" style="1" customWidth="1"/>
    <col min="10505" max="10505" width="18.5703125" style="1" bestFit="1" customWidth="1"/>
    <col min="10506" max="10506" width="36.28515625" style="1" customWidth="1"/>
    <col min="10507" max="10507" width="42.28515625" style="1" customWidth="1"/>
    <col min="10508" max="10508" width="14.42578125" style="1" customWidth="1"/>
    <col min="10509" max="10750" width="9.140625" style="1"/>
    <col min="10751" max="10751" width="8.140625" style="1" bestFit="1" customWidth="1"/>
    <col min="10752" max="10752" width="32.28515625" style="1" customWidth="1"/>
    <col min="10753" max="10756" width="12.85546875" style="1" customWidth="1"/>
    <col min="10757" max="10757" width="12.7109375" style="1" customWidth="1"/>
    <col min="10758" max="10758" width="13.42578125" style="1" customWidth="1"/>
    <col min="10759" max="10759" width="13.7109375" style="1" customWidth="1"/>
    <col min="10760" max="10760" width="12.7109375" style="1" customWidth="1"/>
    <col min="10761" max="10761" width="18.5703125" style="1" bestFit="1" customWidth="1"/>
    <col min="10762" max="10762" width="36.28515625" style="1" customWidth="1"/>
    <col min="10763" max="10763" width="42.28515625" style="1" customWidth="1"/>
    <col min="10764" max="10764" width="14.42578125" style="1" customWidth="1"/>
    <col min="10765" max="11006" width="9.140625" style="1"/>
    <col min="11007" max="11007" width="8.140625" style="1" bestFit="1" customWidth="1"/>
    <col min="11008" max="11008" width="32.28515625" style="1" customWidth="1"/>
    <col min="11009" max="11012" width="12.85546875" style="1" customWidth="1"/>
    <col min="11013" max="11013" width="12.7109375" style="1" customWidth="1"/>
    <col min="11014" max="11014" width="13.42578125" style="1" customWidth="1"/>
    <col min="11015" max="11015" width="13.7109375" style="1" customWidth="1"/>
    <col min="11016" max="11016" width="12.7109375" style="1" customWidth="1"/>
    <col min="11017" max="11017" width="18.5703125" style="1" bestFit="1" customWidth="1"/>
    <col min="11018" max="11018" width="36.28515625" style="1" customWidth="1"/>
    <col min="11019" max="11019" width="42.28515625" style="1" customWidth="1"/>
    <col min="11020" max="11020" width="14.42578125" style="1" customWidth="1"/>
    <col min="11021" max="11262" width="9.140625" style="1"/>
    <col min="11263" max="11263" width="8.140625" style="1" bestFit="1" customWidth="1"/>
    <col min="11264" max="11264" width="32.28515625" style="1" customWidth="1"/>
    <col min="11265" max="11268" width="12.85546875" style="1" customWidth="1"/>
    <col min="11269" max="11269" width="12.7109375" style="1" customWidth="1"/>
    <col min="11270" max="11270" width="13.42578125" style="1" customWidth="1"/>
    <col min="11271" max="11271" width="13.7109375" style="1" customWidth="1"/>
    <col min="11272" max="11272" width="12.7109375" style="1" customWidth="1"/>
    <col min="11273" max="11273" width="18.5703125" style="1" bestFit="1" customWidth="1"/>
    <col min="11274" max="11274" width="36.28515625" style="1" customWidth="1"/>
    <col min="11275" max="11275" width="42.28515625" style="1" customWidth="1"/>
    <col min="11276" max="11276" width="14.42578125" style="1" customWidth="1"/>
    <col min="11277" max="11518" width="9.140625" style="1"/>
    <col min="11519" max="11519" width="8.140625" style="1" bestFit="1" customWidth="1"/>
    <col min="11520" max="11520" width="32.28515625" style="1" customWidth="1"/>
    <col min="11521" max="11524" width="12.85546875" style="1" customWidth="1"/>
    <col min="11525" max="11525" width="12.7109375" style="1" customWidth="1"/>
    <col min="11526" max="11526" width="13.42578125" style="1" customWidth="1"/>
    <col min="11527" max="11527" width="13.7109375" style="1" customWidth="1"/>
    <col min="11528" max="11528" width="12.7109375" style="1" customWidth="1"/>
    <col min="11529" max="11529" width="18.5703125" style="1" bestFit="1" customWidth="1"/>
    <col min="11530" max="11530" width="36.28515625" style="1" customWidth="1"/>
    <col min="11531" max="11531" width="42.28515625" style="1" customWidth="1"/>
    <col min="11532" max="11532" width="14.42578125" style="1" customWidth="1"/>
    <col min="11533" max="11774" width="9.140625" style="1"/>
    <col min="11775" max="11775" width="8.140625" style="1" bestFit="1" customWidth="1"/>
    <col min="11776" max="11776" width="32.28515625" style="1" customWidth="1"/>
    <col min="11777" max="11780" width="12.85546875" style="1" customWidth="1"/>
    <col min="11781" max="11781" width="12.7109375" style="1" customWidth="1"/>
    <col min="11782" max="11782" width="13.42578125" style="1" customWidth="1"/>
    <col min="11783" max="11783" width="13.7109375" style="1" customWidth="1"/>
    <col min="11784" max="11784" width="12.7109375" style="1" customWidth="1"/>
    <col min="11785" max="11785" width="18.5703125" style="1" bestFit="1" customWidth="1"/>
    <col min="11786" max="11786" width="36.28515625" style="1" customWidth="1"/>
    <col min="11787" max="11787" width="42.28515625" style="1" customWidth="1"/>
    <col min="11788" max="11788" width="14.42578125" style="1" customWidth="1"/>
    <col min="11789" max="12030" width="9.140625" style="1"/>
    <col min="12031" max="12031" width="8.140625" style="1" bestFit="1" customWidth="1"/>
    <col min="12032" max="12032" width="32.28515625" style="1" customWidth="1"/>
    <col min="12033" max="12036" width="12.85546875" style="1" customWidth="1"/>
    <col min="12037" max="12037" width="12.7109375" style="1" customWidth="1"/>
    <col min="12038" max="12038" width="13.42578125" style="1" customWidth="1"/>
    <col min="12039" max="12039" width="13.7109375" style="1" customWidth="1"/>
    <col min="12040" max="12040" width="12.7109375" style="1" customWidth="1"/>
    <col min="12041" max="12041" width="18.5703125" style="1" bestFit="1" customWidth="1"/>
    <col min="12042" max="12042" width="36.28515625" style="1" customWidth="1"/>
    <col min="12043" max="12043" width="42.28515625" style="1" customWidth="1"/>
    <col min="12044" max="12044" width="14.42578125" style="1" customWidth="1"/>
    <col min="12045" max="12286" width="9.140625" style="1"/>
    <col min="12287" max="12287" width="8.140625" style="1" bestFit="1" customWidth="1"/>
    <col min="12288" max="12288" width="32.28515625" style="1" customWidth="1"/>
    <col min="12289" max="12292" width="12.85546875" style="1" customWidth="1"/>
    <col min="12293" max="12293" width="12.7109375" style="1" customWidth="1"/>
    <col min="12294" max="12294" width="13.42578125" style="1" customWidth="1"/>
    <col min="12295" max="12295" width="13.7109375" style="1" customWidth="1"/>
    <col min="12296" max="12296" width="12.7109375" style="1" customWidth="1"/>
    <col min="12297" max="12297" width="18.5703125" style="1" bestFit="1" customWidth="1"/>
    <col min="12298" max="12298" width="36.28515625" style="1" customWidth="1"/>
    <col min="12299" max="12299" width="42.28515625" style="1" customWidth="1"/>
    <col min="12300" max="12300" width="14.42578125" style="1" customWidth="1"/>
    <col min="12301" max="12542" width="9.140625" style="1"/>
    <col min="12543" max="12543" width="8.140625" style="1" bestFit="1" customWidth="1"/>
    <col min="12544" max="12544" width="32.28515625" style="1" customWidth="1"/>
    <col min="12545" max="12548" width="12.85546875" style="1" customWidth="1"/>
    <col min="12549" max="12549" width="12.7109375" style="1" customWidth="1"/>
    <col min="12550" max="12550" width="13.42578125" style="1" customWidth="1"/>
    <col min="12551" max="12551" width="13.7109375" style="1" customWidth="1"/>
    <col min="12552" max="12552" width="12.7109375" style="1" customWidth="1"/>
    <col min="12553" max="12553" width="18.5703125" style="1" bestFit="1" customWidth="1"/>
    <col min="12554" max="12554" width="36.28515625" style="1" customWidth="1"/>
    <col min="12555" max="12555" width="42.28515625" style="1" customWidth="1"/>
    <col min="12556" max="12556" width="14.42578125" style="1" customWidth="1"/>
    <col min="12557" max="12798" width="9.140625" style="1"/>
    <col min="12799" max="12799" width="8.140625" style="1" bestFit="1" customWidth="1"/>
    <col min="12800" max="12800" width="32.28515625" style="1" customWidth="1"/>
    <col min="12801" max="12804" width="12.85546875" style="1" customWidth="1"/>
    <col min="12805" max="12805" width="12.7109375" style="1" customWidth="1"/>
    <col min="12806" max="12806" width="13.42578125" style="1" customWidth="1"/>
    <col min="12807" max="12807" width="13.7109375" style="1" customWidth="1"/>
    <col min="12808" max="12808" width="12.7109375" style="1" customWidth="1"/>
    <col min="12809" max="12809" width="18.5703125" style="1" bestFit="1" customWidth="1"/>
    <col min="12810" max="12810" width="36.28515625" style="1" customWidth="1"/>
    <col min="12811" max="12811" width="42.28515625" style="1" customWidth="1"/>
    <col min="12812" max="12812" width="14.42578125" style="1" customWidth="1"/>
    <col min="12813" max="13054" width="9.140625" style="1"/>
    <col min="13055" max="13055" width="8.140625" style="1" bestFit="1" customWidth="1"/>
    <col min="13056" max="13056" width="32.28515625" style="1" customWidth="1"/>
    <col min="13057" max="13060" width="12.85546875" style="1" customWidth="1"/>
    <col min="13061" max="13061" width="12.7109375" style="1" customWidth="1"/>
    <col min="13062" max="13062" width="13.42578125" style="1" customWidth="1"/>
    <col min="13063" max="13063" width="13.7109375" style="1" customWidth="1"/>
    <col min="13064" max="13064" width="12.7109375" style="1" customWidth="1"/>
    <col min="13065" max="13065" width="18.5703125" style="1" bestFit="1" customWidth="1"/>
    <col min="13066" max="13066" width="36.28515625" style="1" customWidth="1"/>
    <col min="13067" max="13067" width="42.28515625" style="1" customWidth="1"/>
    <col min="13068" max="13068" width="14.42578125" style="1" customWidth="1"/>
    <col min="13069" max="13310" width="9.140625" style="1"/>
    <col min="13311" max="13311" width="8.140625" style="1" bestFit="1" customWidth="1"/>
    <col min="13312" max="13312" width="32.28515625" style="1" customWidth="1"/>
    <col min="13313" max="13316" width="12.85546875" style="1" customWidth="1"/>
    <col min="13317" max="13317" width="12.7109375" style="1" customWidth="1"/>
    <col min="13318" max="13318" width="13.42578125" style="1" customWidth="1"/>
    <col min="13319" max="13319" width="13.7109375" style="1" customWidth="1"/>
    <col min="13320" max="13320" width="12.7109375" style="1" customWidth="1"/>
    <col min="13321" max="13321" width="18.5703125" style="1" bestFit="1" customWidth="1"/>
    <col min="13322" max="13322" width="36.28515625" style="1" customWidth="1"/>
    <col min="13323" max="13323" width="42.28515625" style="1" customWidth="1"/>
    <col min="13324" max="13324" width="14.42578125" style="1" customWidth="1"/>
    <col min="13325" max="13566" width="9.140625" style="1"/>
    <col min="13567" max="13567" width="8.140625" style="1" bestFit="1" customWidth="1"/>
    <col min="13568" max="13568" width="32.28515625" style="1" customWidth="1"/>
    <col min="13569" max="13572" width="12.85546875" style="1" customWidth="1"/>
    <col min="13573" max="13573" width="12.7109375" style="1" customWidth="1"/>
    <col min="13574" max="13574" width="13.42578125" style="1" customWidth="1"/>
    <col min="13575" max="13575" width="13.7109375" style="1" customWidth="1"/>
    <col min="13576" max="13576" width="12.7109375" style="1" customWidth="1"/>
    <col min="13577" max="13577" width="18.5703125" style="1" bestFit="1" customWidth="1"/>
    <col min="13578" max="13578" width="36.28515625" style="1" customWidth="1"/>
    <col min="13579" max="13579" width="42.28515625" style="1" customWidth="1"/>
    <col min="13580" max="13580" width="14.42578125" style="1" customWidth="1"/>
    <col min="13581" max="13822" width="9.140625" style="1"/>
    <col min="13823" max="13823" width="8.140625" style="1" bestFit="1" customWidth="1"/>
    <col min="13824" max="13824" width="32.28515625" style="1" customWidth="1"/>
    <col min="13825" max="13828" width="12.85546875" style="1" customWidth="1"/>
    <col min="13829" max="13829" width="12.7109375" style="1" customWidth="1"/>
    <col min="13830" max="13830" width="13.42578125" style="1" customWidth="1"/>
    <col min="13831" max="13831" width="13.7109375" style="1" customWidth="1"/>
    <col min="13832" max="13832" width="12.7109375" style="1" customWidth="1"/>
    <col min="13833" max="13833" width="18.5703125" style="1" bestFit="1" customWidth="1"/>
    <col min="13834" max="13834" width="36.28515625" style="1" customWidth="1"/>
    <col min="13835" max="13835" width="42.28515625" style="1" customWidth="1"/>
    <col min="13836" max="13836" width="14.42578125" style="1" customWidth="1"/>
    <col min="13837" max="14078" width="9.140625" style="1"/>
    <col min="14079" max="14079" width="8.140625" style="1" bestFit="1" customWidth="1"/>
    <col min="14080" max="14080" width="32.28515625" style="1" customWidth="1"/>
    <col min="14081" max="14084" width="12.85546875" style="1" customWidth="1"/>
    <col min="14085" max="14085" width="12.7109375" style="1" customWidth="1"/>
    <col min="14086" max="14086" width="13.42578125" style="1" customWidth="1"/>
    <col min="14087" max="14087" width="13.7109375" style="1" customWidth="1"/>
    <col min="14088" max="14088" width="12.7109375" style="1" customWidth="1"/>
    <col min="14089" max="14089" width="18.5703125" style="1" bestFit="1" customWidth="1"/>
    <col min="14090" max="14090" width="36.28515625" style="1" customWidth="1"/>
    <col min="14091" max="14091" width="42.28515625" style="1" customWidth="1"/>
    <col min="14092" max="14092" width="14.42578125" style="1" customWidth="1"/>
    <col min="14093" max="14334" width="9.140625" style="1"/>
    <col min="14335" max="14335" width="8.140625" style="1" bestFit="1" customWidth="1"/>
    <col min="14336" max="14336" width="32.28515625" style="1" customWidth="1"/>
    <col min="14337" max="14340" width="12.85546875" style="1" customWidth="1"/>
    <col min="14341" max="14341" width="12.7109375" style="1" customWidth="1"/>
    <col min="14342" max="14342" width="13.42578125" style="1" customWidth="1"/>
    <col min="14343" max="14343" width="13.7109375" style="1" customWidth="1"/>
    <col min="14344" max="14344" width="12.7109375" style="1" customWidth="1"/>
    <col min="14345" max="14345" width="18.5703125" style="1" bestFit="1" customWidth="1"/>
    <col min="14346" max="14346" width="36.28515625" style="1" customWidth="1"/>
    <col min="14347" max="14347" width="42.28515625" style="1" customWidth="1"/>
    <col min="14348" max="14348" width="14.42578125" style="1" customWidth="1"/>
    <col min="14349" max="14590" width="9.140625" style="1"/>
    <col min="14591" max="14591" width="8.140625" style="1" bestFit="1" customWidth="1"/>
    <col min="14592" max="14592" width="32.28515625" style="1" customWidth="1"/>
    <col min="14593" max="14596" width="12.85546875" style="1" customWidth="1"/>
    <col min="14597" max="14597" width="12.7109375" style="1" customWidth="1"/>
    <col min="14598" max="14598" width="13.42578125" style="1" customWidth="1"/>
    <col min="14599" max="14599" width="13.7109375" style="1" customWidth="1"/>
    <col min="14600" max="14600" width="12.7109375" style="1" customWidth="1"/>
    <col min="14601" max="14601" width="18.5703125" style="1" bestFit="1" customWidth="1"/>
    <col min="14602" max="14602" width="36.28515625" style="1" customWidth="1"/>
    <col min="14603" max="14603" width="42.28515625" style="1" customWidth="1"/>
    <col min="14604" max="14604" width="14.42578125" style="1" customWidth="1"/>
    <col min="14605" max="14846" width="9.140625" style="1"/>
    <col min="14847" max="14847" width="8.140625" style="1" bestFit="1" customWidth="1"/>
    <col min="14848" max="14848" width="32.28515625" style="1" customWidth="1"/>
    <col min="14849" max="14852" width="12.85546875" style="1" customWidth="1"/>
    <col min="14853" max="14853" width="12.7109375" style="1" customWidth="1"/>
    <col min="14854" max="14854" width="13.42578125" style="1" customWidth="1"/>
    <col min="14855" max="14855" width="13.7109375" style="1" customWidth="1"/>
    <col min="14856" max="14856" width="12.7109375" style="1" customWidth="1"/>
    <col min="14857" max="14857" width="18.5703125" style="1" bestFit="1" customWidth="1"/>
    <col min="14858" max="14858" width="36.28515625" style="1" customWidth="1"/>
    <col min="14859" max="14859" width="42.28515625" style="1" customWidth="1"/>
    <col min="14860" max="14860" width="14.42578125" style="1" customWidth="1"/>
    <col min="14861" max="15102" width="9.140625" style="1"/>
    <col min="15103" max="15103" width="8.140625" style="1" bestFit="1" customWidth="1"/>
    <col min="15104" max="15104" width="32.28515625" style="1" customWidth="1"/>
    <col min="15105" max="15108" width="12.85546875" style="1" customWidth="1"/>
    <col min="15109" max="15109" width="12.7109375" style="1" customWidth="1"/>
    <col min="15110" max="15110" width="13.42578125" style="1" customWidth="1"/>
    <col min="15111" max="15111" width="13.7109375" style="1" customWidth="1"/>
    <col min="15112" max="15112" width="12.7109375" style="1" customWidth="1"/>
    <col min="15113" max="15113" width="18.5703125" style="1" bestFit="1" customWidth="1"/>
    <col min="15114" max="15114" width="36.28515625" style="1" customWidth="1"/>
    <col min="15115" max="15115" width="42.28515625" style="1" customWidth="1"/>
    <col min="15116" max="15116" width="14.42578125" style="1" customWidth="1"/>
    <col min="15117" max="15358" width="9.140625" style="1"/>
    <col min="15359" max="15359" width="8.140625" style="1" bestFit="1" customWidth="1"/>
    <col min="15360" max="15360" width="32.28515625" style="1" customWidth="1"/>
    <col min="15361" max="15364" width="12.85546875" style="1" customWidth="1"/>
    <col min="15365" max="15365" width="12.7109375" style="1" customWidth="1"/>
    <col min="15366" max="15366" width="13.42578125" style="1" customWidth="1"/>
    <col min="15367" max="15367" width="13.7109375" style="1" customWidth="1"/>
    <col min="15368" max="15368" width="12.7109375" style="1" customWidth="1"/>
    <col min="15369" max="15369" width="18.5703125" style="1" bestFit="1" customWidth="1"/>
    <col min="15370" max="15370" width="36.28515625" style="1" customWidth="1"/>
    <col min="15371" max="15371" width="42.28515625" style="1" customWidth="1"/>
    <col min="15372" max="15372" width="14.42578125" style="1" customWidth="1"/>
    <col min="15373" max="15614" width="9.140625" style="1"/>
    <col min="15615" max="15615" width="8.140625" style="1" bestFit="1" customWidth="1"/>
    <col min="15616" max="15616" width="32.28515625" style="1" customWidth="1"/>
    <col min="15617" max="15620" width="12.85546875" style="1" customWidth="1"/>
    <col min="15621" max="15621" width="12.7109375" style="1" customWidth="1"/>
    <col min="15622" max="15622" width="13.42578125" style="1" customWidth="1"/>
    <col min="15623" max="15623" width="13.7109375" style="1" customWidth="1"/>
    <col min="15624" max="15624" width="12.7109375" style="1" customWidth="1"/>
    <col min="15625" max="15625" width="18.5703125" style="1" bestFit="1" customWidth="1"/>
    <col min="15626" max="15626" width="36.28515625" style="1" customWidth="1"/>
    <col min="15627" max="15627" width="42.28515625" style="1" customWidth="1"/>
    <col min="15628" max="15628" width="14.42578125" style="1" customWidth="1"/>
    <col min="15629" max="15870" width="9.140625" style="1"/>
    <col min="15871" max="15871" width="8.140625" style="1" bestFit="1" customWidth="1"/>
    <col min="15872" max="15872" width="32.28515625" style="1" customWidth="1"/>
    <col min="15873" max="15876" width="12.85546875" style="1" customWidth="1"/>
    <col min="15877" max="15877" width="12.7109375" style="1" customWidth="1"/>
    <col min="15878" max="15878" width="13.42578125" style="1" customWidth="1"/>
    <col min="15879" max="15879" width="13.7109375" style="1" customWidth="1"/>
    <col min="15880" max="15880" width="12.7109375" style="1" customWidth="1"/>
    <col min="15881" max="15881" width="18.5703125" style="1" bestFit="1" customWidth="1"/>
    <col min="15882" max="15882" width="36.28515625" style="1" customWidth="1"/>
    <col min="15883" max="15883" width="42.28515625" style="1" customWidth="1"/>
    <col min="15884" max="15884" width="14.42578125" style="1" customWidth="1"/>
    <col min="15885" max="16126" width="9.140625" style="1"/>
    <col min="16127" max="16127" width="8.140625" style="1" bestFit="1" customWidth="1"/>
    <col min="16128" max="16128" width="32.28515625" style="1" customWidth="1"/>
    <col min="16129" max="16132" width="12.85546875" style="1" customWidth="1"/>
    <col min="16133" max="16133" width="12.7109375" style="1" customWidth="1"/>
    <col min="16134" max="16134" width="13.42578125" style="1" customWidth="1"/>
    <col min="16135" max="16135" width="13.7109375" style="1" customWidth="1"/>
    <col min="16136" max="16136" width="12.7109375" style="1" customWidth="1"/>
    <col min="16137" max="16137" width="18.5703125" style="1" bestFit="1" customWidth="1"/>
    <col min="16138" max="16138" width="36.28515625" style="1" customWidth="1"/>
    <col min="16139" max="16139" width="42.28515625" style="1" customWidth="1"/>
    <col min="16140" max="16140" width="14.42578125" style="1" customWidth="1"/>
    <col min="16141" max="16384" width="9.140625" style="1"/>
  </cols>
  <sheetData>
    <row r="1" spans="1:18" ht="27" customHeight="1">
      <c r="L1" s="3"/>
      <c r="M1" s="64" t="s">
        <v>95</v>
      </c>
      <c r="N1" s="65"/>
    </row>
    <row r="2" spans="1:18" ht="15" customHeight="1">
      <c r="L2" s="3"/>
      <c r="M2" s="65"/>
      <c r="N2" s="65"/>
    </row>
    <row r="3" spans="1:18" ht="72.75" customHeight="1">
      <c r="L3" s="3"/>
      <c r="M3" s="65"/>
      <c r="N3" s="65"/>
    </row>
    <row r="4" spans="1:18" ht="15" customHeight="1">
      <c r="M4" s="3"/>
      <c r="N4" s="9"/>
    </row>
    <row r="5" spans="1:18" ht="25.5" customHeight="1">
      <c r="A5" s="66" t="s">
        <v>112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8" ht="16.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</row>
    <row r="7" spans="1:18" ht="81" customHeight="1">
      <c r="A7" s="67" t="s">
        <v>1</v>
      </c>
      <c r="B7" s="67" t="s">
        <v>24</v>
      </c>
      <c r="C7" s="67" t="s">
        <v>8</v>
      </c>
      <c r="D7" s="61" t="s">
        <v>34</v>
      </c>
      <c r="E7" s="62"/>
      <c r="F7" s="62"/>
      <c r="G7" s="63"/>
      <c r="H7" s="67" t="s">
        <v>35</v>
      </c>
      <c r="I7" s="67"/>
      <c r="J7" s="67"/>
      <c r="K7" s="67" t="s">
        <v>82</v>
      </c>
      <c r="L7" s="67" t="s">
        <v>2</v>
      </c>
      <c r="M7" s="67" t="s">
        <v>25</v>
      </c>
      <c r="N7" s="67" t="s">
        <v>83</v>
      </c>
      <c r="O7" s="37"/>
      <c r="P7" s="5"/>
      <c r="Q7" s="5"/>
      <c r="R7" s="38"/>
    </row>
    <row r="8" spans="1:18" ht="16.5">
      <c r="A8" s="67"/>
      <c r="B8" s="67"/>
      <c r="C8" s="67"/>
      <c r="D8" s="33" t="s">
        <v>9</v>
      </c>
      <c r="E8" s="33" t="s">
        <v>26</v>
      </c>
      <c r="F8" s="60" t="s">
        <v>48</v>
      </c>
      <c r="G8" s="60"/>
      <c r="H8" s="35" t="s">
        <v>62</v>
      </c>
      <c r="I8" s="35" t="s">
        <v>86</v>
      </c>
      <c r="J8" s="35" t="s">
        <v>96</v>
      </c>
      <c r="K8" s="67"/>
      <c r="L8" s="67"/>
      <c r="M8" s="67"/>
      <c r="N8" s="67"/>
      <c r="O8" s="37"/>
      <c r="P8" s="5"/>
      <c r="Q8" s="5"/>
      <c r="R8" s="38"/>
    </row>
    <row r="9" spans="1:18" ht="16.5">
      <c r="A9" s="67"/>
      <c r="B9" s="67"/>
      <c r="C9" s="67"/>
      <c r="D9" s="35" t="s">
        <v>4</v>
      </c>
      <c r="E9" s="35" t="s">
        <v>4</v>
      </c>
      <c r="F9" s="35" t="s">
        <v>3</v>
      </c>
      <c r="G9" s="35" t="s">
        <v>5</v>
      </c>
      <c r="H9" s="68" t="s">
        <v>3</v>
      </c>
      <c r="I9" s="68"/>
      <c r="J9" s="68"/>
      <c r="K9" s="67"/>
      <c r="L9" s="67"/>
      <c r="M9" s="67"/>
      <c r="N9" s="67"/>
      <c r="O9" s="37"/>
      <c r="P9" s="5"/>
      <c r="Q9" s="5"/>
      <c r="R9" s="38"/>
    </row>
    <row r="10" spans="1:18" s="25" customFormat="1" ht="49.5">
      <c r="A10" s="26" t="s">
        <v>11</v>
      </c>
      <c r="B10" s="29" t="s">
        <v>12</v>
      </c>
      <c r="C10" s="26"/>
      <c r="D10" s="30"/>
      <c r="E10" s="30"/>
      <c r="F10" s="30"/>
      <c r="G10" s="30"/>
      <c r="H10" s="30"/>
      <c r="I10" s="30"/>
      <c r="J10" s="30"/>
      <c r="K10" s="26"/>
      <c r="L10" s="26"/>
      <c r="M10" s="26"/>
      <c r="N10" s="26"/>
      <c r="O10" s="39"/>
      <c r="P10" s="39"/>
      <c r="Q10" s="39"/>
      <c r="R10" s="39"/>
    </row>
    <row r="11" spans="1:18" s="14" customFormat="1" ht="115.5">
      <c r="A11" s="40" t="s">
        <v>10</v>
      </c>
      <c r="B11" s="41" t="s">
        <v>65</v>
      </c>
      <c r="C11" s="42" t="s">
        <v>36</v>
      </c>
      <c r="D11" s="42">
        <v>154</v>
      </c>
      <c r="E11" s="42">
        <v>154</v>
      </c>
      <c r="F11" s="42">
        <v>155.9</v>
      </c>
      <c r="G11" s="42">
        <v>158.4</v>
      </c>
      <c r="H11" s="42">
        <v>158.4</v>
      </c>
      <c r="I11" s="42">
        <v>158.4</v>
      </c>
      <c r="J11" s="42">
        <v>158.4</v>
      </c>
      <c r="K11" s="43">
        <f>O11/Q11+0.01</f>
        <v>0.395137824753091</v>
      </c>
      <c r="L11" s="42" t="s">
        <v>67</v>
      </c>
      <c r="M11" s="42" t="s">
        <v>68</v>
      </c>
      <c r="N11" s="44" t="s">
        <v>74</v>
      </c>
      <c r="O11" s="38">
        <v>2223961.5</v>
      </c>
      <c r="P11" s="38"/>
      <c r="Q11" s="38">
        <f>O11+O12+O13+O14</f>
        <v>5774456.2000000002</v>
      </c>
      <c r="R11" s="38"/>
    </row>
    <row r="12" spans="1:18" s="14" customFormat="1" ht="115.5">
      <c r="A12" s="40" t="s">
        <v>19</v>
      </c>
      <c r="B12" s="41" t="s">
        <v>66</v>
      </c>
      <c r="C12" s="42" t="s">
        <v>36</v>
      </c>
      <c r="D12" s="42">
        <v>109.6</v>
      </c>
      <c r="E12" s="42">
        <v>130</v>
      </c>
      <c r="F12" s="42">
        <v>130.80000000000001</v>
      </c>
      <c r="G12" s="42">
        <v>132</v>
      </c>
      <c r="H12" s="42">
        <v>132</v>
      </c>
      <c r="I12" s="42">
        <v>132</v>
      </c>
      <c r="J12" s="42">
        <v>155.9</v>
      </c>
      <c r="K12" s="43">
        <f>O12/Q11</f>
        <v>3.8238059542299412E-2</v>
      </c>
      <c r="L12" s="42" t="s">
        <v>67</v>
      </c>
      <c r="M12" s="42" t="s">
        <v>68</v>
      </c>
      <c r="N12" s="44" t="s">
        <v>74</v>
      </c>
      <c r="O12" s="38">
        <v>220804</v>
      </c>
      <c r="P12" s="38"/>
      <c r="Q12" s="38"/>
      <c r="R12" s="38"/>
    </row>
    <row r="13" spans="1:18" s="14" customFormat="1" ht="96" customHeight="1">
      <c r="A13" s="45" t="s">
        <v>20</v>
      </c>
      <c r="B13" s="46" t="s">
        <v>47</v>
      </c>
      <c r="C13" s="34" t="s">
        <v>0</v>
      </c>
      <c r="D13" s="15" t="s">
        <v>119</v>
      </c>
      <c r="E13" s="15" t="s">
        <v>122</v>
      </c>
      <c r="F13" s="13" t="s">
        <v>87</v>
      </c>
      <c r="G13" s="13" t="s">
        <v>137</v>
      </c>
      <c r="H13" s="13" t="s">
        <v>136</v>
      </c>
      <c r="I13" s="13" t="s">
        <v>135</v>
      </c>
      <c r="J13" s="13" t="s">
        <v>135</v>
      </c>
      <c r="K13" s="16">
        <v>0.36</v>
      </c>
      <c r="L13" s="12" t="s">
        <v>63</v>
      </c>
      <c r="M13" s="12" t="s">
        <v>46</v>
      </c>
      <c r="N13" s="17" t="s">
        <v>102</v>
      </c>
      <c r="O13" s="37">
        <v>2115924</v>
      </c>
      <c r="P13" s="38"/>
      <c r="Q13" s="38"/>
      <c r="R13" s="38"/>
    </row>
    <row r="14" spans="1:18" s="14" customFormat="1" ht="92.25" customHeight="1">
      <c r="A14" s="40" t="s">
        <v>52</v>
      </c>
      <c r="B14" s="41" t="s">
        <v>55</v>
      </c>
      <c r="C14" s="42" t="s">
        <v>56</v>
      </c>
      <c r="D14" s="47" t="s">
        <v>89</v>
      </c>
      <c r="E14" s="47" t="s">
        <v>97</v>
      </c>
      <c r="F14" s="47" t="s">
        <v>79</v>
      </c>
      <c r="G14" s="47" t="s">
        <v>79</v>
      </c>
      <c r="H14" s="47" t="s">
        <v>98</v>
      </c>
      <c r="I14" s="47" t="s">
        <v>98</v>
      </c>
      <c r="J14" s="47" t="s">
        <v>98</v>
      </c>
      <c r="K14" s="43">
        <v>0.2</v>
      </c>
      <c r="L14" s="48" t="s">
        <v>80</v>
      </c>
      <c r="M14" s="48" t="s">
        <v>33</v>
      </c>
      <c r="N14" s="44" t="s">
        <v>53</v>
      </c>
      <c r="O14" s="37">
        <v>1213766.7</v>
      </c>
      <c r="P14" s="38"/>
      <c r="Q14" s="38"/>
      <c r="R14" s="38"/>
    </row>
    <row r="15" spans="1:18" s="28" customFormat="1" ht="33.75" customHeight="1">
      <c r="A15" s="21" t="s">
        <v>13</v>
      </c>
      <c r="B15" s="22" t="s">
        <v>90</v>
      </c>
      <c r="C15" s="27"/>
      <c r="D15" s="27"/>
      <c r="E15" s="31"/>
      <c r="F15" s="27"/>
      <c r="G15" s="27"/>
      <c r="H15" s="27"/>
      <c r="I15" s="32"/>
      <c r="J15" s="32"/>
      <c r="K15" s="27"/>
      <c r="L15" s="27"/>
      <c r="M15" s="27"/>
      <c r="N15" s="27"/>
      <c r="O15" s="39"/>
      <c r="P15" s="39"/>
      <c r="Q15" s="39"/>
      <c r="R15" s="39"/>
    </row>
    <row r="16" spans="1:18" s="14" customFormat="1" ht="179.25" customHeight="1">
      <c r="A16" s="40" t="s">
        <v>39</v>
      </c>
      <c r="B16" s="41" t="s">
        <v>69</v>
      </c>
      <c r="C16" s="42" t="s">
        <v>0</v>
      </c>
      <c r="D16" s="42">
        <v>47</v>
      </c>
      <c r="E16" s="48">
        <v>65</v>
      </c>
      <c r="F16" s="42">
        <v>65.8</v>
      </c>
      <c r="G16" s="48">
        <v>66.400000000000006</v>
      </c>
      <c r="H16" s="42">
        <v>72</v>
      </c>
      <c r="I16" s="42">
        <v>74.7</v>
      </c>
      <c r="J16" s="42">
        <v>77.7</v>
      </c>
      <c r="K16" s="42">
        <v>0.25</v>
      </c>
      <c r="L16" s="42" t="s">
        <v>76</v>
      </c>
      <c r="M16" s="48" t="s">
        <v>75</v>
      </c>
      <c r="N16" s="42" t="s">
        <v>91</v>
      </c>
      <c r="O16" s="49"/>
      <c r="P16" s="49"/>
      <c r="Q16" s="49"/>
      <c r="R16" s="50"/>
    </row>
    <row r="17" spans="1:18" s="14" customFormat="1" ht="173.25" customHeight="1">
      <c r="A17" s="40" t="s">
        <v>40</v>
      </c>
      <c r="B17" s="41" t="s">
        <v>70</v>
      </c>
      <c r="C17" s="42" t="s">
        <v>0</v>
      </c>
      <c r="D17" s="42">
        <v>100</v>
      </c>
      <c r="E17" s="42">
        <v>100</v>
      </c>
      <c r="F17" s="42">
        <v>100</v>
      </c>
      <c r="G17" s="42">
        <v>100</v>
      </c>
      <c r="H17" s="42">
        <v>100</v>
      </c>
      <c r="I17" s="42">
        <v>100</v>
      </c>
      <c r="J17" s="42">
        <v>100</v>
      </c>
      <c r="K17" s="42">
        <v>0.5</v>
      </c>
      <c r="L17" s="42" t="s">
        <v>77</v>
      </c>
      <c r="M17" s="48" t="s">
        <v>71</v>
      </c>
      <c r="N17" s="44" t="s">
        <v>72</v>
      </c>
      <c r="O17" s="49"/>
      <c r="P17" s="49"/>
      <c r="Q17" s="49"/>
      <c r="R17" s="38"/>
    </row>
    <row r="18" spans="1:18" s="14" customFormat="1" ht="115.5">
      <c r="A18" s="40" t="s">
        <v>41</v>
      </c>
      <c r="B18" s="41" t="s">
        <v>84</v>
      </c>
      <c r="C18" s="42" t="s">
        <v>36</v>
      </c>
      <c r="D18" s="42">
        <v>7.4</v>
      </c>
      <c r="E18" s="42">
        <v>12.5</v>
      </c>
      <c r="F18" s="42">
        <v>19</v>
      </c>
      <c r="G18" s="42">
        <v>18</v>
      </c>
      <c r="H18" s="42">
        <v>12</v>
      </c>
      <c r="I18" s="42">
        <v>8.6</v>
      </c>
      <c r="J18" s="42">
        <v>15.8</v>
      </c>
      <c r="K18" s="42">
        <v>0.25</v>
      </c>
      <c r="L18" s="42" t="s">
        <v>73</v>
      </c>
      <c r="M18" s="48" t="s">
        <v>71</v>
      </c>
      <c r="N18" s="44" t="s">
        <v>74</v>
      </c>
      <c r="O18" s="49"/>
      <c r="P18" s="49"/>
      <c r="Q18" s="49"/>
      <c r="R18" s="38"/>
    </row>
    <row r="19" spans="1:18" s="28" customFormat="1" ht="82.5">
      <c r="A19" s="21" t="s">
        <v>14</v>
      </c>
      <c r="B19" s="22" t="s">
        <v>92</v>
      </c>
      <c r="C19" s="23"/>
      <c r="D19" s="23"/>
      <c r="E19" s="23"/>
      <c r="F19" s="23"/>
      <c r="G19" s="23"/>
      <c r="H19" s="23"/>
      <c r="I19" s="23"/>
      <c r="J19" s="23"/>
      <c r="K19" s="24"/>
      <c r="L19" s="23"/>
      <c r="M19" s="23"/>
      <c r="N19" s="23"/>
      <c r="O19" s="39"/>
      <c r="P19" s="39"/>
      <c r="Q19" s="39"/>
      <c r="R19" s="39"/>
    </row>
    <row r="20" spans="1:18" s="14" customFormat="1" ht="148.5">
      <c r="A20" s="40" t="s">
        <v>42</v>
      </c>
      <c r="B20" s="41" t="s">
        <v>85</v>
      </c>
      <c r="C20" s="42" t="s">
        <v>0</v>
      </c>
      <c r="D20" s="42">
        <v>50</v>
      </c>
      <c r="E20" s="42">
        <f>1/1*100</f>
        <v>100</v>
      </c>
      <c r="F20" s="42">
        <v>100</v>
      </c>
      <c r="G20" s="42">
        <f>1/1*100</f>
        <v>100</v>
      </c>
      <c r="H20" s="42">
        <f>1/1*100</f>
        <v>100</v>
      </c>
      <c r="I20" s="42">
        <f>1/1*100</f>
        <v>100</v>
      </c>
      <c r="J20" s="42">
        <f>1/1*100</f>
        <v>100</v>
      </c>
      <c r="K20" s="42">
        <v>1</v>
      </c>
      <c r="L20" s="42" t="s">
        <v>138</v>
      </c>
      <c r="M20" s="48" t="s">
        <v>71</v>
      </c>
      <c r="N20" s="44" t="s">
        <v>93</v>
      </c>
      <c r="O20" s="38"/>
      <c r="P20" s="38"/>
      <c r="Q20" s="38"/>
      <c r="R20" s="38"/>
    </row>
    <row r="21" spans="1:18" s="25" customFormat="1" ht="76.5" customHeight="1">
      <c r="A21" s="21" t="s">
        <v>18</v>
      </c>
      <c r="B21" s="22" t="s">
        <v>78</v>
      </c>
      <c r="C21" s="23"/>
      <c r="D21" s="23"/>
      <c r="E21" s="23"/>
      <c r="F21" s="23"/>
      <c r="G21" s="23"/>
      <c r="H21" s="23"/>
      <c r="I21" s="23"/>
      <c r="J21" s="23"/>
      <c r="K21" s="24"/>
      <c r="L21" s="23"/>
      <c r="M21" s="23"/>
      <c r="N21" s="23"/>
      <c r="O21" s="39"/>
      <c r="P21" s="39"/>
      <c r="Q21" s="39"/>
      <c r="R21" s="39"/>
    </row>
    <row r="22" spans="1:18" s="14" customFormat="1" ht="81" customHeight="1">
      <c r="A22" s="45" t="s">
        <v>15</v>
      </c>
      <c r="B22" s="51" t="s">
        <v>43</v>
      </c>
      <c r="C22" s="34" t="s">
        <v>0</v>
      </c>
      <c r="D22" s="15" t="s">
        <v>94</v>
      </c>
      <c r="E22" s="42" t="s">
        <v>117</v>
      </c>
      <c r="F22" s="13" t="s">
        <v>118</v>
      </c>
      <c r="G22" s="13" t="s">
        <v>118</v>
      </c>
      <c r="H22" s="15" t="s">
        <v>106</v>
      </c>
      <c r="I22" s="15" t="s">
        <v>108</v>
      </c>
      <c r="J22" s="15" t="s">
        <v>110</v>
      </c>
      <c r="K22" s="20">
        <v>0.25</v>
      </c>
      <c r="L22" s="12" t="s">
        <v>64</v>
      </c>
      <c r="M22" s="12" t="s">
        <v>44</v>
      </c>
      <c r="N22" s="17" t="s">
        <v>54</v>
      </c>
      <c r="O22" s="37"/>
      <c r="P22" s="38"/>
      <c r="Q22" s="38"/>
      <c r="R22" s="38"/>
    </row>
    <row r="23" spans="1:18" s="14" customFormat="1" ht="90" customHeight="1">
      <c r="A23" s="45" t="s">
        <v>16</v>
      </c>
      <c r="B23" s="51" t="s">
        <v>45</v>
      </c>
      <c r="C23" s="34" t="s">
        <v>0</v>
      </c>
      <c r="D23" s="15" t="s">
        <v>120</v>
      </c>
      <c r="E23" s="36" t="s">
        <v>116</v>
      </c>
      <c r="F23" s="13" t="s">
        <v>115</v>
      </c>
      <c r="G23" s="13" t="s">
        <v>114</v>
      </c>
      <c r="H23" s="15" t="s">
        <v>107</v>
      </c>
      <c r="I23" s="15" t="s">
        <v>109</v>
      </c>
      <c r="J23" s="15" t="s">
        <v>111</v>
      </c>
      <c r="K23" s="20">
        <v>0.25</v>
      </c>
      <c r="L23" s="12" t="s">
        <v>63</v>
      </c>
      <c r="M23" s="12" t="s">
        <v>44</v>
      </c>
      <c r="N23" s="17" t="s">
        <v>54</v>
      </c>
      <c r="O23" s="37"/>
      <c r="P23" s="38"/>
      <c r="Q23" s="38"/>
      <c r="R23" s="38"/>
    </row>
    <row r="24" spans="1:18" s="14" customFormat="1" ht="90" customHeight="1">
      <c r="A24" s="45" t="s">
        <v>17</v>
      </c>
      <c r="B24" s="46" t="s">
        <v>61</v>
      </c>
      <c r="C24" s="52" t="s">
        <v>0</v>
      </c>
      <c r="D24" s="18" t="s">
        <v>121</v>
      </c>
      <c r="E24" s="48" t="s">
        <v>103</v>
      </c>
      <c r="F24" s="36" t="s">
        <v>104</v>
      </c>
      <c r="G24" s="36" t="s">
        <v>104</v>
      </c>
      <c r="H24" s="36" t="s">
        <v>113</v>
      </c>
      <c r="I24" s="36" t="s">
        <v>105</v>
      </c>
      <c r="J24" s="36" t="s">
        <v>105</v>
      </c>
      <c r="K24" s="16">
        <v>0.5</v>
      </c>
      <c r="L24" s="12" t="s">
        <v>37</v>
      </c>
      <c r="M24" s="12" t="s">
        <v>38</v>
      </c>
      <c r="N24" s="17" t="s">
        <v>81</v>
      </c>
      <c r="O24" s="37"/>
      <c r="P24" s="38"/>
      <c r="Q24" s="38"/>
      <c r="R24" s="38"/>
    </row>
    <row r="25" spans="1:18" s="25" customFormat="1" ht="62.25" customHeight="1">
      <c r="A25" s="26" t="s">
        <v>49</v>
      </c>
      <c r="B25" s="22" t="s">
        <v>60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39"/>
      <c r="P25" s="39"/>
      <c r="Q25" s="39"/>
      <c r="R25" s="39"/>
    </row>
    <row r="26" spans="1:18" s="14" customFormat="1" ht="86.25" customHeight="1">
      <c r="A26" s="40" t="s">
        <v>50</v>
      </c>
      <c r="B26" s="53" t="s">
        <v>22</v>
      </c>
      <c r="C26" s="54" t="s">
        <v>0</v>
      </c>
      <c r="D26" s="42" t="s">
        <v>99</v>
      </c>
      <c r="E26" s="42" t="s">
        <v>100</v>
      </c>
      <c r="F26" s="42" t="s">
        <v>31</v>
      </c>
      <c r="G26" s="42" t="s">
        <v>31</v>
      </c>
      <c r="H26" s="42" t="s">
        <v>31</v>
      </c>
      <c r="I26" s="42" t="s">
        <v>31</v>
      </c>
      <c r="J26" s="42" t="s">
        <v>31</v>
      </c>
      <c r="K26" s="42" t="s">
        <v>123</v>
      </c>
      <c r="L26" s="42" t="s">
        <v>6</v>
      </c>
      <c r="M26" s="42" t="s">
        <v>57</v>
      </c>
      <c r="N26" s="54" t="s">
        <v>58</v>
      </c>
      <c r="O26" s="38"/>
      <c r="P26" s="38"/>
      <c r="Q26" s="38"/>
      <c r="R26" s="38"/>
    </row>
    <row r="27" spans="1:18" s="14" customFormat="1" ht="81.75" customHeight="1">
      <c r="A27" s="40" t="s">
        <v>51</v>
      </c>
      <c r="B27" s="53" t="s">
        <v>23</v>
      </c>
      <c r="C27" s="54" t="s">
        <v>0</v>
      </c>
      <c r="D27" s="42" t="s">
        <v>88</v>
      </c>
      <c r="E27" s="42" t="s">
        <v>101</v>
      </c>
      <c r="F27" s="42" t="s">
        <v>21</v>
      </c>
      <c r="G27" s="42" t="s">
        <v>21</v>
      </c>
      <c r="H27" s="42" t="s">
        <v>21</v>
      </c>
      <c r="I27" s="42" t="s">
        <v>21</v>
      </c>
      <c r="J27" s="42" t="s">
        <v>21</v>
      </c>
      <c r="K27" s="42" t="s">
        <v>123</v>
      </c>
      <c r="L27" s="42" t="s">
        <v>7</v>
      </c>
      <c r="M27" s="42" t="s">
        <v>57</v>
      </c>
      <c r="N27" s="54" t="s">
        <v>58</v>
      </c>
      <c r="O27" s="38"/>
      <c r="P27" s="38"/>
      <c r="Q27" s="38"/>
      <c r="R27" s="38"/>
    </row>
    <row r="28" spans="1:18" s="14" customFormat="1" ht="81" customHeight="1">
      <c r="A28" s="55" t="s">
        <v>124</v>
      </c>
      <c r="B28" s="41" t="s">
        <v>125</v>
      </c>
      <c r="C28" s="56" t="s">
        <v>0</v>
      </c>
      <c r="D28" s="57" t="s">
        <v>126</v>
      </c>
      <c r="E28" s="57" t="s">
        <v>127</v>
      </c>
      <c r="F28" s="57" t="s">
        <v>128</v>
      </c>
      <c r="G28" s="57" t="s">
        <v>128</v>
      </c>
      <c r="H28" s="57" t="s">
        <v>129</v>
      </c>
      <c r="I28" s="57" t="s">
        <v>129</v>
      </c>
      <c r="J28" s="57" t="s">
        <v>129</v>
      </c>
      <c r="K28" s="42" t="s">
        <v>130</v>
      </c>
      <c r="L28" s="42" t="s">
        <v>131</v>
      </c>
      <c r="M28" s="58" t="s">
        <v>132</v>
      </c>
      <c r="N28" s="56" t="s">
        <v>58</v>
      </c>
      <c r="O28" s="38"/>
      <c r="P28" s="38"/>
      <c r="Q28" s="38"/>
      <c r="R28" s="38"/>
    </row>
    <row r="29" spans="1:18" s="19" customFormat="1" ht="66">
      <c r="A29" s="40" t="s">
        <v>133</v>
      </c>
      <c r="B29" s="41" t="s">
        <v>30</v>
      </c>
      <c r="C29" s="54" t="s">
        <v>27</v>
      </c>
      <c r="D29" s="44" t="s">
        <v>32</v>
      </c>
      <c r="E29" s="44" t="s">
        <v>32</v>
      </c>
      <c r="F29" s="44" t="s">
        <v>32</v>
      </c>
      <c r="G29" s="44" t="s">
        <v>32</v>
      </c>
      <c r="H29" s="44" t="s">
        <v>32</v>
      </c>
      <c r="I29" s="44" t="s">
        <v>32</v>
      </c>
      <c r="J29" s="44" t="s">
        <v>32</v>
      </c>
      <c r="K29" s="42" t="s">
        <v>134</v>
      </c>
      <c r="L29" s="42" t="s">
        <v>28</v>
      </c>
      <c r="M29" s="42" t="s">
        <v>29</v>
      </c>
      <c r="N29" s="42" t="s">
        <v>59</v>
      </c>
      <c r="O29" s="59"/>
      <c r="P29" s="38"/>
      <c r="Q29" s="38"/>
      <c r="R29" s="38"/>
    </row>
    <row r="31" spans="1:18" ht="16.5">
      <c r="A31" s="5"/>
      <c r="B31" s="6"/>
      <c r="C31" s="6"/>
      <c r="D31" s="2"/>
      <c r="K31" s="7"/>
      <c r="L31" s="6"/>
      <c r="M31" s="6"/>
    </row>
    <row r="32" spans="1:18">
      <c r="A32" s="5"/>
      <c r="B32" s="5"/>
      <c r="C32" s="5"/>
      <c r="D32" s="4"/>
      <c r="E32" s="4"/>
      <c r="F32" s="5"/>
      <c r="G32" s="4"/>
      <c r="H32" s="5"/>
      <c r="I32" s="5"/>
      <c r="J32" s="5"/>
      <c r="K32" s="5"/>
      <c r="L32" s="5"/>
      <c r="M32" s="5"/>
    </row>
    <row r="33" spans="1:13">
      <c r="A33" s="5"/>
      <c r="B33" s="5"/>
      <c r="C33" s="5"/>
      <c r="D33" s="4"/>
      <c r="E33" s="4"/>
      <c r="F33" s="5"/>
      <c r="G33" s="4"/>
      <c r="H33" s="5"/>
      <c r="I33" s="5"/>
      <c r="J33" s="5"/>
      <c r="K33" s="5"/>
      <c r="L33" s="5"/>
      <c r="M33" s="5"/>
    </row>
    <row r="34" spans="1:13">
      <c r="A34" s="5"/>
      <c r="B34" s="5"/>
      <c r="C34" s="5"/>
      <c r="D34" s="4"/>
      <c r="E34" s="4"/>
      <c r="F34" s="5"/>
      <c r="G34" s="4"/>
      <c r="H34" s="5"/>
      <c r="I34" s="5"/>
      <c r="J34" s="5"/>
      <c r="K34" s="5"/>
      <c r="L34" s="5"/>
      <c r="M34" s="5"/>
    </row>
    <row r="35" spans="1:13">
      <c r="A35" s="5"/>
      <c r="B35" s="5"/>
      <c r="C35" s="5"/>
      <c r="D35" s="4"/>
      <c r="E35" s="4"/>
      <c r="F35" s="5"/>
      <c r="G35" s="4"/>
      <c r="H35" s="5"/>
      <c r="I35" s="5"/>
      <c r="J35" s="5"/>
      <c r="K35" s="5"/>
      <c r="L35" s="5"/>
      <c r="M35" s="5"/>
    </row>
    <row r="36" spans="1:13">
      <c r="A36" s="5"/>
      <c r="B36" s="5"/>
      <c r="C36" s="5"/>
      <c r="D36" s="4"/>
      <c r="E36" s="4"/>
      <c r="F36" s="5"/>
      <c r="G36" s="4"/>
      <c r="H36" s="5"/>
      <c r="I36" s="5"/>
      <c r="J36" s="5"/>
      <c r="K36" s="5"/>
      <c r="L36" s="5"/>
      <c r="M36" s="5"/>
    </row>
    <row r="37" spans="1:13">
      <c r="A37" s="5"/>
      <c r="B37" s="5"/>
      <c r="C37" s="5"/>
      <c r="D37" s="4"/>
      <c r="E37" s="4"/>
      <c r="F37" s="5"/>
      <c r="G37" s="4"/>
      <c r="H37" s="5"/>
      <c r="I37" s="5"/>
      <c r="J37" s="5"/>
      <c r="K37" s="5"/>
      <c r="L37" s="5"/>
      <c r="M37" s="5"/>
    </row>
    <row r="38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13">
    <mergeCell ref="F8:G8"/>
    <mergeCell ref="D7:G7"/>
    <mergeCell ref="M1:N3"/>
    <mergeCell ref="A5:N5"/>
    <mergeCell ref="A7:A9"/>
    <mergeCell ref="B7:B9"/>
    <mergeCell ref="C7:C9"/>
    <mergeCell ref="H7:J7"/>
    <mergeCell ref="K7:K9"/>
    <mergeCell ref="L7:L9"/>
    <mergeCell ref="M7:M9"/>
    <mergeCell ref="N7:N9"/>
    <mergeCell ref="H9:J9"/>
  </mergeCells>
  <printOptions horizontalCentered="1"/>
  <pageMargins left="0" right="0" top="0.59055118110236227" bottom="0" header="0.15748031496062992" footer="0.15748031496062992"/>
  <pageSetup paperSize="9" scale="49" fitToHeight="3" orientation="landscape" r:id="rId1"/>
  <rowBreaks count="1" manualBreakCount="1">
    <brk id="20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Мандрикова Лариса Юрьевна</cp:lastModifiedBy>
  <cp:lastPrinted>2017-11-07T03:21:19Z</cp:lastPrinted>
  <dcterms:created xsi:type="dcterms:W3CDTF">2005-04-22T01:58:34Z</dcterms:created>
  <dcterms:modified xsi:type="dcterms:W3CDTF">2018-12-12T03:21:57Z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